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LICITAÇÃO PREFEITURA\Licitação_2025\EDITAL\PREGÃO ELETRÔNICO\PE 002 - MERENDA ESCOLAR\"/>
    </mc:Choice>
  </mc:AlternateContent>
  <xr:revisionPtr revIDLastSave="0" documentId="13_ncr:1_{365E3516-5BD5-49D8-B344-59E300509E15}" xr6:coauthVersionLast="47" xr6:coauthVersionMax="47" xr10:uidLastSave="{00000000-0000-0000-0000-000000000000}"/>
  <bookViews>
    <workbookView xWindow="-120" yWindow="-120" windowWidth="29040" windowHeight="15840" tabRatio="500" activeTab="5" xr2:uid="{00000000-000D-0000-FFFF-FFFF00000000}"/>
  </bookViews>
  <sheets>
    <sheet name="1ª" sheetId="1" r:id="rId1"/>
    <sheet name="2ª" sheetId="2" r:id="rId2"/>
    <sheet name="3ª" sheetId="3" r:id="rId3"/>
    <sheet name="4ª" sheetId="4" r:id="rId4"/>
    <sheet name="5ª" sheetId="5" r:id="rId5"/>
    <sheet name="6ª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5" l="1"/>
  <c r="E20" i="2"/>
  <c r="E20" i="1"/>
  <c r="C20" i="1"/>
  <c r="K18" i="6"/>
  <c r="K20" i="6" s="1"/>
  <c r="J18" i="6"/>
  <c r="J20" i="6" s="1"/>
  <c r="I18" i="6"/>
  <c r="I20" i="6" s="1"/>
  <c r="H18" i="6"/>
  <c r="H20" i="6" s="1"/>
  <c r="G18" i="6"/>
  <c r="G20" i="6" s="1"/>
  <c r="F18" i="6"/>
  <c r="F20" i="6" s="1"/>
  <c r="E18" i="6"/>
  <c r="E20" i="6" s="1"/>
  <c r="D18" i="6"/>
  <c r="D20" i="6" s="1"/>
  <c r="C18" i="6"/>
  <c r="C20" i="6" s="1"/>
  <c r="B18" i="6"/>
  <c r="B20" i="6" s="1"/>
  <c r="K18" i="5"/>
  <c r="K20" i="5" s="1"/>
  <c r="J18" i="5"/>
  <c r="J20" i="5" s="1"/>
  <c r="I18" i="5"/>
  <c r="I20" i="5" s="1"/>
  <c r="H18" i="5"/>
  <c r="H20" i="5" s="1"/>
  <c r="G18" i="5"/>
  <c r="G20" i="5" s="1"/>
  <c r="F18" i="5"/>
  <c r="F20" i="5" s="1"/>
  <c r="E18" i="5"/>
  <c r="E20" i="5" s="1"/>
  <c r="D18" i="5"/>
  <c r="C18" i="5"/>
  <c r="C20" i="5" s="1"/>
  <c r="B18" i="5"/>
  <c r="B20" i="5" s="1"/>
  <c r="G20" i="4"/>
  <c r="K18" i="4"/>
  <c r="K20" i="4" s="1"/>
  <c r="J18" i="4"/>
  <c r="J20" i="4" s="1"/>
  <c r="I18" i="4"/>
  <c r="I20" i="4" s="1"/>
  <c r="H18" i="4"/>
  <c r="H20" i="4" s="1"/>
  <c r="G18" i="4"/>
  <c r="F18" i="4"/>
  <c r="F20" i="4" s="1"/>
  <c r="E18" i="4"/>
  <c r="E20" i="4" s="1"/>
  <c r="D18" i="4"/>
  <c r="D20" i="4" s="1"/>
  <c r="C18" i="4"/>
  <c r="C20" i="4" s="1"/>
  <c r="B18" i="4"/>
  <c r="B20" i="4" s="1"/>
  <c r="K18" i="3"/>
  <c r="K20" i="3" s="1"/>
  <c r="J18" i="3"/>
  <c r="J20" i="3" s="1"/>
  <c r="I18" i="3"/>
  <c r="I20" i="3" s="1"/>
  <c r="H18" i="3"/>
  <c r="H20" i="3" s="1"/>
  <c r="G18" i="3"/>
  <c r="G20" i="3" s="1"/>
  <c r="F18" i="3"/>
  <c r="F20" i="3" s="1"/>
  <c r="E18" i="3"/>
  <c r="E20" i="3" s="1"/>
  <c r="D18" i="3"/>
  <c r="D20" i="3" s="1"/>
  <c r="C18" i="3"/>
  <c r="C20" i="3" s="1"/>
  <c r="B18" i="3"/>
  <c r="B20" i="3" s="1"/>
  <c r="J20" i="2"/>
  <c r="B20" i="2"/>
  <c r="K18" i="2"/>
  <c r="K20" i="2" s="1"/>
  <c r="J18" i="2"/>
  <c r="I18" i="2"/>
  <c r="I20" i="2" s="1"/>
  <c r="H18" i="2"/>
  <c r="H20" i="2" s="1"/>
  <c r="G18" i="2"/>
  <c r="G20" i="2" s="1"/>
  <c r="F18" i="2"/>
  <c r="F20" i="2" s="1"/>
  <c r="E18" i="2"/>
  <c r="D18" i="2"/>
  <c r="D20" i="2" s="1"/>
  <c r="C18" i="2"/>
  <c r="C20" i="2" s="1"/>
  <c r="B18" i="2"/>
  <c r="B20" i="1"/>
  <c r="K18" i="1"/>
  <c r="K20" i="1" s="1"/>
  <c r="J18" i="1"/>
  <c r="J20" i="1" s="1"/>
  <c r="I18" i="1"/>
  <c r="I20" i="1" s="1"/>
  <c r="H18" i="1"/>
  <c r="H20" i="1" s="1"/>
  <c r="G18" i="1"/>
  <c r="G20" i="1" s="1"/>
  <c r="F18" i="1"/>
  <c r="F20" i="1" s="1"/>
  <c r="E18" i="1"/>
  <c r="D18" i="1"/>
  <c r="D20" i="1" s="1"/>
  <c r="C18" i="1"/>
  <c r="B18" i="1"/>
</calcChain>
</file>

<file path=xl/sharedStrings.xml><?xml version="1.0" encoding="utf-8"?>
<sst xmlns="http://schemas.openxmlformats.org/spreadsheetml/2006/main" count="216" uniqueCount="60">
  <si>
    <t>1ª ENTREGA                20/03/2025</t>
  </si>
  <si>
    <t>Ovos (pente 30und)</t>
  </si>
  <si>
    <t xml:space="preserve">Cebola  </t>
  </si>
  <si>
    <t xml:space="preserve">Batata inglesa  </t>
  </si>
  <si>
    <t xml:space="preserve">Alho  </t>
  </si>
  <si>
    <t>Filé de peito de frango</t>
  </si>
  <si>
    <t>Carne bovina Patinho</t>
  </si>
  <si>
    <t>Carne bovina moída</t>
  </si>
  <si>
    <t>Polpa de fruta sabor MANGA (kg)</t>
  </si>
  <si>
    <t>Polpa de fruta sabor GOIABA (kg)</t>
  </si>
  <si>
    <t>Requeijão cremoso (400g)</t>
  </si>
  <si>
    <t>Leite em Pó (pct 400g)</t>
  </si>
  <si>
    <t>Leite em pó 0 lactose (300g)</t>
  </si>
  <si>
    <t>Leite de soja em pó (300g)</t>
  </si>
  <si>
    <t>Canjiquinha</t>
  </si>
  <si>
    <t>Fermento Químico</t>
  </si>
  <si>
    <t>Fermento Biológico</t>
  </si>
  <si>
    <t>Macarrão espaguete (kg)</t>
  </si>
  <si>
    <t>Macarrão tipo letrinhas (500g)</t>
  </si>
  <si>
    <t>Macarrão tipo parafuso zero gluten (500g)</t>
  </si>
  <si>
    <t>Colorau (pct 500g)</t>
  </si>
  <si>
    <t>Biscoito de Sal</t>
  </si>
  <si>
    <t>Biscoito Doce</t>
  </si>
  <si>
    <t>Biscoito Polvilho</t>
  </si>
  <si>
    <t>Biscoito tipo rosquinha s/ lactose e s/ gluten</t>
  </si>
  <si>
    <t>Açúcar</t>
  </si>
  <si>
    <t>Arroz</t>
  </si>
  <si>
    <t>Óleo de Soja</t>
  </si>
  <si>
    <t>Feijão</t>
  </si>
  <si>
    <t>Fubá</t>
  </si>
  <si>
    <t>Sal</t>
  </si>
  <si>
    <t>Farinha de Trigo</t>
  </si>
  <si>
    <t>Farinha de mandioca</t>
  </si>
  <si>
    <t>Farinha de aveia (170g)</t>
  </si>
  <si>
    <t>Aveia em flocos finos (170g)</t>
  </si>
  <si>
    <t>Canjica de milho branca (pct500g)</t>
  </si>
  <si>
    <t>Amendoim cru (pct500g)</t>
  </si>
  <si>
    <t>Uva passa branca (kg)</t>
  </si>
  <si>
    <t>EMEF Bértolo Malacarne</t>
  </si>
  <si>
    <t>EMEF Irmã Adelaide B.</t>
  </si>
  <si>
    <t>EMEF Prof. Mª Celeste</t>
  </si>
  <si>
    <t>PEM Chapeuzinho Vermelho</t>
  </si>
  <si>
    <t>EMEF Anna Cavatti Colombi</t>
  </si>
  <si>
    <t>EMEF Prof. Carlos Dias Miranda Cunha</t>
  </si>
  <si>
    <t>EMEIEF João Gabriel</t>
  </si>
  <si>
    <t>CMEI Vovo Zefa</t>
  </si>
  <si>
    <t>CMEI Violanda F Galetti</t>
  </si>
  <si>
    <t>CMEI Luciana Glazar</t>
  </si>
  <si>
    <t>CMEI Dona Neca</t>
  </si>
  <si>
    <t>CMEI Mercedes G. Oliveira</t>
  </si>
  <si>
    <t>CMEI Pequeno Principe</t>
  </si>
  <si>
    <t>TOTAL</t>
  </si>
  <si>
    <t>Zona rural/SEMAE</t>
  </si>
  <si>
    <t>TOTAL GERAL DA ENTREGA:</t>
  </si>
  <si>
    <t>2ª ENTREGA                21/04/2025</t>
  </si>
  <si>
    <t>3ª ENTREGA                22/05/2025</t>
  </si>
  <si>
    <t>4ª ENTREGA                23/06/2025</t>
  </si>
  <si>
    <t>Biscoito tipo rosquinha s/ lactose</t>
  </si>
  <si>
    <t>5ª ENTREGA                24/07/2025</t>
  </si>
  <si>
    <t>6ª ENTREGA                21/08/2025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</si>
</sst>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b/>
      <sz val="10"/>
      <name val="Times New Roman"/>
      <family val="1"/>
    </font>
    <font>
      <sz val="10"/>
      <name val="Times New Roman"/>
      <family val="1"/>
      <charset val="1"/>
    </font>
    <font>
      <sz val="10"/>
      <name val="Times New Roman"/>
      <family val="1"/>
    </font>
    <font>
      <sz val="11"/>
      <name val="Calibri"/>
      <family val="2"/>
      <charset val="1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charset val="1"/>
    </font>
    <font>
      <b/>
      <sz val="11"/>
      <name val="Calibri"/>
      <family val="2"/>
    </font>
    <font>
      <b/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79989013336588644"/>
        <bgColor rgb="FFFCD5B5"/>
      </patternFill>
    </fill>
    <fill>
      <patternFill patternType="solid">
        <fgColor theme="6" tint="0.59987182226020086"/>
        <bgColor rgb="FFC6D9F1"/>
      </patternFill>
    </fill>
    <fill>
      <patternFill patternType="solid">
        <fgColor theme="3" tint="0.79989013336588644"/>
        <bgColor rgb="FFB9CDE5"/>
      </patternFill>
    </fill>
    <fill>
      <patternFill patternType="solid">
        <fgColor theme="9" tint="0.59987182226020086"/>
        <bgColor rgb="FFFDEADA"/>
      </patternFill>
    </fill>
    <fill>
      <patternFill patternType="solid">
        <fgColor theme="4" tint="0.59987182226020086"/>
        <bgColor rgb="FFC6D9F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2" borderId="3" xfId="0" applyFont="1" applyFill="1" applyBorder="1" applyAlignment="1">
      <alignment horizontal="right" vertical="center" textRotation="90"/>
    </xf>
    <xf numFmtId="0" fontId="2" fillId="2" borderId="4" xfId="0" applyFont="1" applyFill="1" applyBorder="1" applyAlignment="1">
      <alignment horizontal="right" vertical="center" textRotation="90"/>
    </xf>
    <xf numFmtId="0" fontId="2" fillId="2" borderId="5" xfId="0" applyFont="1" applyFill="1" applyBorder="1" applyAlignment="1">
      <alignment horizontal="right" vertical="center" textRotation="90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0" xfId="0" applyFont="1"/>
    <xf numFmtId="0" fontId="4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7" xfId="0" applyFont="1" applyFill="1" applyBorder="1"/>
    <xf numFmtId="0" fontId="4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9" xfId="0" applyFont="1" applyFill="1" applyBorder="1"/>
    <xf numFmtId="0" fontId="6" fillId="4" borderId="10" xfId="0" applyFont="1" applyFill="1" applyBorder="1"/>
    <xf numFmtId="0" fontId="2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right" vertical="center" textRotation="90"/>
    </xf>
    <xf numFmtId="0" fontId="2" fillId="5" borderId="4" xfId="0" applyFont="1" applyFill="1" applyBorder="1" applyAlignment="1">
      <alignment horizontal="right" vertical="center" textRotation="90"/>
    </xf>
    <xf numFmtId="0" fontId="2" fillId="5" borderId="5" xfId="0" applyFont="1" applyFill="1" applyBorder="1" applyAlignment="1">
      <alignment horizontal="right" vertical="center" textRotation="90"/>
    </xf>
    <xf numFmtId="0" fontId="4" fillId="2" borderId="11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9" fillId="6" borderId="7" xfId="0" applyFont="1" applyFill="1" applyBorder="1"/>
    <xf numFmtId="0" fontId="6" fillId="0" borderId="0" xfId="0" applyFont="1"/>
    <xf numFmtId="0" fontId="4" fillId="7" borderId="5" xfId="0" applyFont="1" applyFill="1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11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right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justify" vertical="center" textRotation="90" wrapText="1"/>
    </xf>
    <xf numFmtId="0" fontId="2" fillId="0" borderId="1" xfId="0" applyFont="1" applyBorder="1" applyAlignment="1">
      <alignment horizontal="left" vertical="center" textRotation="90" wrapText="1"/>
    </xf>
    <xf numFmtId="0" fontId="2" fillId="0" borderId="1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8"/>
  <sheetViews>
    <sheetView zoomScale="90" zoomScaleNormal="90" workbookViewId="0">
      <selection activeCell="K30" sqref="K30"/>
    </sheetView>
  </sheetViews>
  <sheetFormatPr defaultColWidth="8.7109375" defaultRowHeight="15" x14ac:dyDescent="0.25"/>
  <cols>
    <col min="1" max="1" width="26.85546875" customWidth="1"/>
    <col min="2" max="2" width="6" customWidth="1"/>
    <col min="3" max="3" width="5.85546875" customWidth="1"/>
    <col min="4" max="4" width="6.42578125" customWidth="1"/>
    <col min="5" max="8" width="5.7109375" customWidth="1"/>
    <col min="9" max="9" width="6.42578125" customWidth="1"/>
    <col min="10" max="10" width="6" customWidth="1"/>
    <col min="11" max="11" width="5.7109375" customWidth="1"/>
    <col min="12" max="12" width="3" customWidth="1"/>
    <col min="13" max="13" width="5.5703125" customWidth="1"/>
    <col min="14" max="15" width="4.42578125" customWidth="1"/>
    <col min="16" max="16" width="5.28515625" customWidth="1"/>
    <col min="17" max="17" width="5.140625" customWidth="1"/>
    <col min="18" max="18" width="4.5703125" customWidth="1"/>
    <col min="19" max="19" width="5.42578125" customWidth="1"/>
    <col min="20" max="21" width="5" customWidth="1"/>
    <col min="22" max="22" width="5.42578125" customWidth="1"/>
    <col min="23" max="23" width="5.5703125" customWidth="1"/>
    <col min="24" max="24" width="5.140625" customWidth="1"/>
    <col min="25" max="25" width="5.85546875" customWidth="1"/>
    <col min="26" max="26" width="5" customWidth="1"/>
    <col min="27" max="28" width="5.5703125" customWidth="1"/>
    <col min="29" max="30" width="5.42578125" customWidth="1"/>
    <col min="31" max="32" width="5.140625" customWidth="1"/>
    <col min="33" max="33" width="5.7109375" customWidth="1"/>
    <col min="34" max="34" width="5.140625" customWidth="1"/>
    <col min="35" max="36" width="4.7109375" customWidth="1"/>
    <col min="37" max="37" width="5" customWidth="1"/>
    <col min="38" max="38" width="4.42578125" customWidth="1"/>
    <col min="39" max="39" width="4.28515625" customWidth="1"/>
    <col min="16384" max="16384" width="11.5703125" customWidth="1"/>
  </cols>
  <sheetData>
    <row r="1" spans="1:41" ht="15" customHeight="1" x14ac:dyDescent="0.25">
      <c r="A1" s="64" t="s">
        <v>0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5" t="s">
        <v>6</v>
      </c>
      <c r="H1" s="65" t="s">
        <v>7</v>
      </c>
      <c r="I1" s="67" t="s">
        <v>8</v>
      </c>
      <c r="J1" s="67" t="s">
        <v>9</v>
      </c>
      <c r="K1" s="68" t="s">
        <v>10</v>
      </c>
      <c r="L1" s="1"/>
      <c r="M1" s="66" t="s">
        <v>11</v>
      </c>
      <c r="N1" s="66" t="s">
        <v>12</v>
      </c>
      <c r="O1" s="66" t="s">
        <v>13</v>
      </c>
      <c r="P1" s="69" t="s">
        <v>14</v>
      </c>
      <c r="Q1" s="65" t="s">
        <v>15</v>
      </c>
      <c r="R1" s="65" t="s">
        <v>16</v>
      </c>
      <c r="S1" s="65" t="s">
        <v>17</v>
      </c>
      <c r="T1" s="65" t="s">
        <v>18</v>
      </c>
      <c r="U1" s="65" t="s">
        <v>19</v>
      </c>
      <c r="V1" s="65" t="s">
        <v>20</v>
      </c>
      <c r="W1" s="65" t="s">
        <v>21</v>
      </c>
      <c r="X1" s="65" t="s">
        <v>22</v>
      </c>
      <c r="Y1" s="70" t="s">
        <v>23</v>
      </c>
      <c r="Z1" s="66" t="s">
        <v>24</v>
      </c>
      <c r="AA1" s="66" t="s">
        <v>25</v>
      </c>
      <c r="AB1" s="66" t="s">
        <v>26</v>
      </c>
      <c r="AC1" s="65" t="s">
        <v>27</v>
      </c>
      <c r="AD1" s="71" t="s">
        <v>28</v>
      </c>
      <c r="AE1" s="66" t="s">
        <v>29</v>
      </c>
      <c r="AF1" s="65" t="s">
        <v>30</v>
      </c>
      <c r="AG1" s="65" t="s">
        <v>31</v>
      </c>
      <c r="AH1" s="66" t="s">
        <v>32</v>
      </c>
      <c r="AI1" s="65" t="s">
        <v>33</v>
      </c>
      <c r="AJ1" s="65" t="s">
        <v>34</v>
      </c>
      <c r="AK1" s="66" t="s">
        <v>35</v>
      </c>
      <c r="AL1" s="66" t="s">
        <v>36</v>
      </c>
      <c r="AM1" s="66" t="s">
        <v>37</v>
      </c>
    </row>
    <row r="2" spans="1:41" x14ac:dyDescent="0.25">
      <c r="A2" s="64"/>
      <c r="B2" s="65"/>
      <c r="C2" s="66"/>
      <c r="D2" s="66"/>
      <c r="E2" s="66"/>
      <c r="F2" s="65"/>
      <c r="G2" s="65"/>
      <c r="H2" s="65"/>
      <c r="I2" s="67"/>
      <c r="J2" s="67"/>
      <c r="K2" s="68"/>
      <c r="L2" s="2"/>
      <c r="M2" s="66"/>
      <c r="N2" s="66"/>
      <c r="O2" s="66"/>
      <c r="P2" s="69"/>
      <c r="Q2" s="65"/>
      <c r="R2" s="65"/>
      <c r="S2" s="65"/>
      <c r="T2" s="65"/>
      <c r="U2" s="65"/>
      <c r="V2" s="65"/>
      <c r="W2" s="65"/>
      <c r="X2" s="65"/>
      <c r="Y2" s="70"/>
      <c r="Z2" s="66"/>
      <c r="AA2" s="66"/>
      <c r="AB2" s="66"/>
      <c r="AC2" s="65"/>
      <c r="AD2" s="71"/>
      <c r="AE2" s="66"/>
      <c r="AF2" s="65"/>
      <c r="AG2" s="65"/>
      <c r="AH2" s="66"/>
      <c r="AI2" s="65"/>
      <c r="AJ2" s="65"/>
      <c r="AK2" s="66"/>
      <c r="AL2" s="66"/>
      <c r="AM2" s="66"/>
    </row>
    <row r="3" spans="1:41" ht="120" customHeight="1" x14ac:dyDescent="0.25">
      <c r="A3" s="64"/>
      <c r="B3" s="65"/>
      <c r="C3" s="66"/>
      <c r="D3" s="66"/>
      <c r="E3" s="66"/>
      <c r="F3" s="65"/>
      <c r="G3" s="65"/>
      <c r="H3" s="65"/>
      <c r="I3" s="67"/>
      <c r="J3" s="67"/>
      <c r="K3" s="68"/>
      <c r="L3" s="3"/>
      <c r="M3" s="66"/>
      <c r="N3" s="66"/>
      <c r="O3" s="66"/>
      <c r="P3" s="69"/>
      <c r="Q3" s="65"/>
      <c r="R3" s="65"/>
      <c r="S3" s="65"/>
      <c r="T3" s="65"/>
      <c r="U3" s="65"/>
      <c r="V3" s="65"/>
      <c r="W3" s="65"/>
      <c r="X3" s="65"/>
      <c r="Y3" s="70"/>
      <c r="Z3" s="66"/>
      <c r="AA3" s="66"/>
      <c r="AB3" s="66"/>
      <c r="AC3" s="65"/>
      <c r="AD3" s="71"/>
      <c r="AE3" s="66"/>
      <c r="AF3" s="65"/>
      <c r="AG3" s="65"/>
      <c r="AH3" s="66"/>
      <c r="AI3" s="65"/>
      <c r="AJ3" s="65"/>
      <c r="AK3" s="66"/>
      <c r="AL3" s="66"/>
      <c r="AM3" s="66"/>
    </row>
    <row r="4" spans="1:41" x14ac:dyDescent="0.25">
      <c r="A4" s="4" t="s">
        <v>38</v>
      </c>
      <c r="B4" s="5">
        <v>14</v>
      </c>
      <c r="C4" s="6">
        <v>14</v>
      </c>
      <c r="D4" s="6">
        <v>14</v>
      </c>
      <c r="E4" s="5">
        <v>12</v>
      </c>
      <c r="F4" s="5">
        <v>60</v>
      </c>
      <c r="G4" s="6">
        <v>30</v>
      </c>
      <c r="H4" s="5">
        <v>40</v>
      </c>
      <c r="I4" s="7">
        <v>8</v>
      </c>
      <c r="J4" s="8">
        <v>8</v>
      </c>
      <c r="K4" s="5">
        <v>7</v>
      </c>
      <c r="L4" s="9"/>
      <c r="M4" s="1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2"/>
    </row>
    <row r="5" spans="1:41" x14ac:dyDescent="0.25">
      <c r="A5" s="4" t="s">
        <v>39</v>
      </c>
      <c r="B5" s="5">
        <v>16</v>
      </c>
      <c r="C5" s="6">
        <v>16</v>
      </c>
      <c r="D5" s="6">
        <v>18</v>
      </c>
      <c r="E5" s="5">
        <v>15</v>
      </c>
      <c r="F5" s="5">
        <v>90</v>
      </c>
      <c r="G5" s="13">
        <v>50</v>
      </c>
      <c r="H5" s="5">
        <v>80</v>
      </c>
      <c r="I5" s="14">
        <v>10</v>
      </c>
      <c r="J5" s="8">
        <v>14</v>
      </c>
      <c r="K5" s="5">
        <v>10</v>
      </c>
      <c r="L5" s="9"/>
      <c r="M5" s="15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O5" s="17"/>
    </row>
    <row r="6" spans="1:41" ht="15" customHeight="1" x14ac:dyDescent="0.25">
      <c r="A6" s="18" t="s">
        <v>40</v>
      </c>
      <c r="B6" s="5">
        <v>15</v>
      </c>
      <c r="C6" s="6">
        <v>15</v>
      </c>
      <c r="D6" s="6">
        <v>15</v>
      </c>
      <c r="E6" s="5">
        <v>14</v>
      </c>
      <c r="F6" s="5">
        <v>80</v>
      </c>
      <c r="G6" s="13">
        <v>40</v>
      </c>
      <c r="H6" s="5">
        <v>60</v>
      </c>
      <c r="I6" s="14">
        <v>10</v>
      </c>
      <c r="J6" s="8">
        <v>10</v>
      </c>
      <c r="K6" s="5">
        <v>10</v>
      </c>
      <c r="L6" s="19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41" ht="18" customHeight="1" x14ac:dyDescent="0.25">
      <c r="A7" s="18" t="s">
        <v>41</v>
      </c>
      <c r="B7" s="5">
        <v>10</v>
      </c>
      <c r="C7" s="6">
        <v>8</v>
      </c>
      <c r="D7" s="6">
        <v>10</v>
      </c>
      <c r="E7" s="5">
        <v>8</v>
      </c>
      <c r="F7" s="5">
        <v>50</v>
      </c>
      <c r="G7" s="13">
        <v>20</v>
      </c>
      <c r="H7" s="5">
        <v>30</v>
      </c>
      <c r="I7" s="20">
        <v>8</v>
      </c>
      <c r="J7" s="7">
        <v>10</v>
      </c>
      <c r="K7" s="6">
        <v>7</v>
      </c>
      <c r="L7" s="19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41" ht="18.75" customHeight="1" x14ac:dyDescent="0.25">
      <c r="A8" s="18" t="s">
        <v>42</v>
      </c>
      <c r="B8" s="6">
        <v>14</v>
      </c>
      <c r="C8" s="6">
        <v>14</v>
      </c>
      <c r="D8" s="6">
        <v>14</v>
      </c>
      <c r="E8" s="6">
        <v>12</v>
      </c>
      <c r="F8" s="6">
        <v>60</v>
      </c>
      <c r="G8" s="21">
        <v>35</v>
      </c>
      <c r="H8" s="6">
        <v>45</v>
      </c>
      <c r="I8" s="20">
        <v>10</v>
      </c>
      <c r="J8" s="7">
        <v>10</v>
      </c>
      <c r="K8" s="6">
        <v>10</v>
      </c>
      <c r="L8" s="19"/>
      <c r="M8" s="15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41" ht="18" customHeight="1" x14ac:dyDescent="0.25">
      <c r="A9" s="18" t="s">
        <v>43</v>
      </c>
      <c r="B9" s="5">
        <v>14</v>
      </c>
      <c r="C9" s="6">
        <v>14</v>
      </c>
      <c r="D9" s="6">
        <v>12</v>
      </c>
      <c r="E9" s="5">
        <v>10</v>
      </c>
      <c r="F9" s="5">
        <v>60</v>
      </c>
      <c r="G9" s="13">
        <v>35</v>
      </c>
      <c r="H9" s="5">
        <v>45</v>
      </c>
      <c r="I9" s="14">
        <v>10</v>
      </c>
      <c r="J9" s="8">
        <v>10</v>
      </c>
      <c r="K9" s="5">
        <v>10</v>
      </c>
      <c r="L9" s="19"/>
      <c r="M9" s="15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41" x14ac:dyDescent="0.25">
      <c r="A10" s="18" t="s">
        <v>44</v>
      </c>
      <c r="B10" s="5">
        <v>12</v>
      </c>
      <c r="C10" s="6">
        <v>10</v>
      </c>
      <c r="D10" s="6">
        <v>10</v>
      </c>
      <c r="E10" s="5">
        <v>12</v>
      </c>
      <c r="F10" s="5">
        <v>60</v>
      </c>
      <c r="G10" s="13">
        <v>30</v>
      </c>
      <c r="H10" s="5">
        <v>45</v>
      </c>
      <c r="I10" s="14">
        <v>10</v>
      </c>
      <c r="J10" s="8">
        <v>10</v>
      </c>
      <c r="K10" s="5">
        <v>10</v>
      </c>
      <c r="L10" s="19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41" x14ac:dyDescent="0.25">
      <c r="A11" s="18" t="s">
        <v>45</v>
      </c>
      <c r="B11" s="5">
        <v>14</v>
      </c>
      <c r="C11" s="6">
        <v>16</v>
      </c>
      <c r="D11" s="6">
        <v>16</v>
      </c>
      <c r="E11" s="5">
        <v>12</v>
      </c>
      <c r="F11" s="5">
        <v>70</v>
      </c>
      <c r="G11" s="13">
        <v>40</v>
      </c>
      <c r="H11" s="5">
        <v>50</v>
      </c>
      <c r="I11" s="14">
        <v>28</v>
      </c>
      <c r="J11" s="8">
        <v>26</v>
      </c>
      <c r="K11" s="5">
        <v>14</v>
      </c>
      <c r="L11" s="19"/>
      <c r="M11" s="1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41" x14ac:dyDescent="0.25">
      <c r="A12" s="18" t="s">
        <v>46</v>
      </c>
      <c r="B12" s="5">
        <v>12</v>
      </c>
      <c r="C12" s="6">
        <v>14</v>
      </c>
      <c r="D12" s="6">
        <v>14</v>
      </c>
      <c r="E12" s="5">
        <v>10</v>
      </c>
      <c r="F12" s="5">
        <v>60</v>
      </c>
      <c r="G12" s="13">
        <v>25</v>
      </c>
      <c r="H12" s="5">
        <v>40</v>
      </c>
      <c r="I12" s="14">
        <v>28</v>
      </c>
      <c r="J12" s="8">
        <v>26</v>
      </c>
      <c r="K12" s="5">
        <v>10</v>
      </c>
      <c r="L12" s="19"/>
      <c r="M12" s="15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41" x14ac:dyDescent="0.25">
      <c r="A13" s="18" t="s">
        <v>47</v>
      </c>
      <c r="B13" s="5">
        <v>12</v>
      </c>
      <c r="C13" s="6">
        <v>14</v>
      </c>
      <c r="D13" s="6">
        <v>14</v>
      </c>
      <c r="E13" s="5">
        <v>10</v>
      </c>
      <c r="F13" s="5">
        <v>60</v>
      </c>
      <c r="G13" s="13">
        <v>25</v>
      </c>
      <c r="H13" s="5">
        <v>40</v>
      </c>
      <c r="I13" s="14">
        <v>24</v>
      </c>
      <c r="J13" s="8">
        <v>24</v>
      </c>
      <c r="K13" s="5">
        <v>10</v>
      </c>
      <c r="L13" s="19"/>
      <c r="M13" s="15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41" x14ac:dyDescent="0.25">
      <c r="A14" s="18" t="s">
        <v>48</v>
      </c>
      <c r="B14" s="5">
        <v>12</v>
      </c>
      <c r="C14" s="6">
        <v>10</v>
      </c>
      <c r="D14" s="6">
        <v>12</v>
      </c>
      <c r="E14" s="5">
        <v>8</v>
      </c>
      <c r="F14" s="5">
        <v>45</v>
      </c>
      <c r="G14" s="13">
        <v>20</v>
      </c>
      <c r="H14" s="5">
        <v>35</v>
      </c>
      <c r="I14" s="14">
        <v>20</v>
      </c>
      <c r="J14" s="8">
        <v>20</v>
      </c>
      <c r="K14" s="5">
        <v>9</v>
      </c>
      <c r="L14" s="19"/>
      <c r="M14" s="15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55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41" ht="18" customHeight="1" x14ac:dyDescent="0.25">
      <c r="A15" s="18" t="s">
        <v>49</v>
      </c>
      <c r="B15" s="5">
        <v>12</v>
      </c>
      <c r="C15" s="6">
        <v>10</v>
      </c>
      <c r="D15" s="6">
        <v>12</v>
      </c>
      <c r="E15" s="5">
        <v>8</v>
      </c>
      <c r="F15" s="5">
        <v>45</v>
      </c>
      <c r="G15" s="13">
        <v>20</v>
      </c>
      <c r="H15" s="5">
        <v>35</v>
      </c>
      <c r="I15" s="14">
        <v>18</v>
      </c>
      <c r="J15" s="8">
        <v>18</v>
      </c>
      <c r="K15" s="5">
        <v>9</v>
      </c>
      <c r="L15" s="19"/>
      <c r="M15" s="15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41" x14ac:dyDescent="0.25">
      <c r="A16" s="18" t="s">
        <v>50</v>
      </c>
      <c r="B16" s="5">
        <v>10</v>
      </c>
      <c r="C16" s="6">
        <v>8</v>
      </c>
      <c r="D16" s="6">
        <v>10</v>
      </c>
      <c r="E16" s="5">
        <v>8</v>
      </c>
      <c r="F16" s="5">
        <v>45</v>
      </c>
      <c r="G16" s="13">
        <v>20</v>
      </c>
      <c r="H16" s="5">
        <v>30</v>
      </c>
      <c r="I16" s="14">
        <v>16</v>
      </c>
      <c r="J16" s="8">
        <v>14</v>
      </c>
      <c r="K16" s="5">
        <v>9</v>
      </c>
      <c r="L16" s="19"/>
      <c r="M16" s="1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x14ac:dyDescent="0.25">
      <c r="A17" s="54"/>
      <c r="B17" s="5">
        <v>0</v>
      </c>
      <c r="C17" s="6">
        <v>0</v>
      </c>
      <c r="D17" s="6">
        <v>0</v>
      </c>
      <c r="E17" s="5">
        <v>0</v>
      </c>
      <c r="F17" s="5">
        <v>0</v>
      </c>
      <c r="G17" s="13">
        <v>0</v>
      </c>
      <c r="H17" s="5">
        <v>0</v>
      </c>
      <c r="I17" s="14">
        <v>0</v>
      </c>
      <c r="J17" s="8">
        <v>0</v>
      </c>
      <c r="K17" s="5">
        <v>0</v>
      </c>
      <c r="L17" s="19"/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x14ac:dyDescent="0.25">
      <c r="A18" s="22" t="s">
        <v>51</v>
      </c>
      <c r="B18" s="23">
        <f t="shared" ref="B18:K18" si="0">SUM(B4:B17)</f>
        <v>167</v>
      </c>
      <c r="C18" s="23">
        <f t="shared" si="0"/>
        <v>163</v>
      </c>
      <c r="D18" s="23">
        <f t="shared" si="0"/>
        <v>171</v>
      </c>
      <c r="E18" s="23">
        <f t="shared" si="0"/>
        <v>139</v>
      </c>
      <c r="F18" s="23">
        <f t="shared" si="0"/>
        <v>785</v>
      </c>
      <c r="G18" s="24">
        <f t="shared" si="0"/>
        <v>390</v>
      </c>
      <c r="H18" s="23">
        <f t="shared" si="0"/>
        <v>575</v>
      </c>
      <c r="I18" s="25">
        <f t="shared" si="0"/>
        <v>200</v>
      </c>
      <c r="J18" s="26">
        <f t="shared" si="0"/>
        <v>200</v>
      </c>
      <c r="K18" s="23">
        <f t="shared" si="0"/>
        <v>125</v>
      </c>
      <c r="L18" s="19"/>
      <c r="M18" s="27"/>
      <c r="N18" s="28"/>
      <c r="O18" s="28"/>
      <c r="P18" s="28"/>
      <c r="Q18" s="28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</row>
    <row r="19" spans="1:39" x14ac:dyDescent="0.25">
      <c r="A19" s="31" t="s">
        <v>52</v>
      </c>
      <c r="B19" s="32">
        <v>10</v>
      </c>
      <c r="C19" s="32">
        <v>50</v>
      </c>
      <c r="D19" s="32">
        <v>50</v>
      </c>
      <c r="E19" s="32">
        <v>30</v>
      </c>
      <c r="F19" s="32">
        <v>190</v>
      </c>
      <c r="G19" s="33">
        <v>110</v>
      </c>
      <c r="H19" s="32">
        <v>120</v>
      </c>
      <c r="I19" s="34">
        <v>55</v>
      </c>
      <c r="J19" s="35">
        <v>55</v>
      </c>
      <c r="K19" s="32">
        <v>40</v>
      </c>
      <c r="L19" s="36"/>
      <c r="M19" s="37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9"/>
    </row>
    <row r="20" spans="1:39" x14ac:dyDescent="0.25">
      <c r="A20" s="40" t="s">
        <v>53</v>
      </c>
      <c r="B20" s="41">
        <f t="shared" ref="B20:K20" si="1">SUM(B18:B19)</f>
        <v>177</v>
      </c>
      <c r="C20" s="41">
        <f>SUM(C18:C19)</f>
        <v>213</v>
      </c>
      <c r="D20" s="41">
        <f t="shared" si="1"/>
        <v>221</v>
      </c>
      <c r="E20" s="41">
        <f>SUM(E18:E19)</f>
        <v>169</v>
      </c>
      <c r="F20" s="41">
        <f t="shared" si="1"/>
        <v>975</v>
      </c>
      <c r="G20" s="42">
        <f t="shared" si="1"/>
        <v>500</v>
      </c>
      <c r="H20" s="41">
        <f t="shared" si="1"/>
        <v>695</v>
      </c>
      <c r="I20" s="43">
        <f t="shared" si="1"/>
        <v>255</v>
      </c>
      <c r="J20" s="44">
        <f t="shared" si="1"/>
        <v>255</v>
      </c>
      <c r="K20" s="41">
        <f t="shared" si="1"/>
        <v>165</v>
      </c>
      <c r="L20" s="45"/>
      <c r="M20" s="42">
        <v>1865</v>
      </c>
      <c r="N20" s="42">
        <v>69</v>
      </c>
      <c r="O20" s="42">
        <v>50</v>
      </c>
      <c r="P20" s="42">
        <v>436</v>
      </c>
      <c r="Q20" s="42">
        <v>152</v>
      </c>
      <c r="R20" s="42">
        <v>56</v>
      </c>
      <c r="S20" s="42">
        <v>1330</v>
      </c>
      <c r="T20" s="42">
        <v>100</v>
      </c>
      <c r="U20" s="42">
        <v>80</v>
      </c>
      <c r="V20" s="42">
        <v>304</v>
      </c>
      <c r="W20" s="42">
        <v>365</v>
      </c>
      <c r="X20" s="42">
        <v>405</v>
      </c>
      <c r="Y20" s="42">
        <v>1500</v>
      </c>
      <c r="Z20" s="42">
        <v>164</v>
      </c>
      <c r="AA20" s="42">
        <v>1400</v>
      </c>
      <c r="AB20" s="42">
        <v>3510</v>
      </c>
      <c r="AC20" s="42">
        <v>845</v>
      </c>
      <c r="AD20" s="42">
        <v>1440</v>
      </c>
      <c r="AE20" s="42">
        <v>570</v>
      </c>
      <c r="AF20" s="42">
        <v>427</v>
      </c>
      <c r="AG20" s="42">
        <v>1330</v>
      </c>
      <c r="AH20" s="42">
        <v>94</v>
      </c>
      <c r="AI20" s="42">
        <v>156</v>
      </c>
      <c r="AJ20" s="42">
        <v>100</v>
      </c>
      <c r="AK20" s="42">
        <v>190</v>
      </c>
      <c r="AL20" s="42">
        <v>74</v>
      </c>
      <c r="AM20" s="42">
        <v>35</v>
      </c>
    </row>
    <row r="22" spans="1:39" x14ac:dyDescent="0.25">
      <c r="A22" s="56"/>
      <c r="B22" s="57"/>
      <c r="C22" s="58"/>
      <c r="D22" s="58"/>
      <c r="E22" s="57"/>
      <c r="F22" s="57"/>
      <c r="G22" s="59"/>
      <c r="H22" s="57"/>
      <c r="I22" s="60"/>
      <c r="J22" s="61"/>
      <c r="K22" s="57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</row>
    <row r="23" spans="1:39" x14ac:dyDescent="0.25">
      <c r="A23" s="56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</row>
    <row r="24" spans="1:39" x14ac:dyDescent="0.25">
      <c r="A24" s="56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6" spans="1:39" x14ac:dyDescent="0.25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</row>
    <row r="28" spans="1:39" x14ac:dyDescent="0.25">
      <c r="G28" s="17"/>
      <c r="H28" s="17"/>
      <c r="I28" s="17"/>
      <c r="J28" s="17"/>
      <c r="K28" s="17"/>
    </row>
  </sheetData>
  <mergeCells count="38">
    <mergeCell ref="AK1:AK3"/>
    <mergeCell ref="AL1:AL3"/>
    <mergeCell ref="AM1:AM3"/>
    <mergeCell ref="AF1:AF3"/>
    <mergeCell ref="AG1:AG3"/>
    <mergeCell ref="AH1:AH3"/>
    <mergeCell ref="AI1:AI3"/>
    <mergeCell ref="AJ1:AJ3"/>
    <mergeCell ref="AA1:AA3"/>
    <mergeCell ref="AB1:AB3"/>
    <mergeCell ref="AC1:AC3"/>
    <mergeCell ref="AD1:AD3"/>
    <mergeCell ref="AE1:AE3"/>
    <mergeCell ref="V1:V3"/>
    <mergeCell ref="W1:W3"/>
    <mergeCell ref="X1:X3"/>
    <mergeCell ref="Y1:Y3"/>
    <mergeCell ref="Z1:Z3"/>
    <mergeCell ref="Q1:Q3"/>
    <mergeCell ref="R1:R3"/>
    <mergeCell ref="S1:S3"/>
    <mergeCell ref="T1:T3"/>
    <mergeCell ref="U1:U3"/>
    <mergeCell ref="K1:K3"/>
    <mergeCell ref="M1:M3"/>
    <mergeCell ref="N1:N3"/>
    <mergeCell ref="O1:O3"/>
    <mergeCell ref="P1:P3"/>
    <mergeCell ref="F1:F3"/>
    <mergeCell ref="G1:G3"/>
    <mergeCell ref="H1:H3"/>
    <mergeCell ref="I1:I3"/>
    <mergeCell ref="J1:J3"/>
    <mergeCell ref="A1:A3"/>
    <mergeCell ref="B1:B3"/>
    <mergeCell ref="C1:C3"/>
    <mergeCell ref="D1:D3"/>
    <mergeCell ref="E1:E3"/>
  </mergeCells>
  <pageMargins left="0.51180555555555596" right="0.51180555555555596" top="0.78749999999999998" bottom="0.78749999999999998" header="0.511811023622047" footer="0.511811023622047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zoomScale="90" zoomScaleNormal="90" workbookViewId="0">
      <selection activeCell="P31" sqref="P31"/>
    </sheetView>
  </sheetViews>
  <sheetFormatPr defaultColWidth="8.7109375" defaultRowHeight="15" x14ac:dyDescent="0.25"/>
  <cols>
    <col min="1" max="1" width="26.42578125" customWidth="1"/>
    <col min="2" max="2" width="5.140625" customWidth="1"/>
    <col min="3" max="3" width="4.7109375" customWidth="1"/>
    <col min="4" max="4" width="4.5703125" customWidth="1"/>
    <col min="5" max="5" width="5.140625" customWidth="1"/>
    <col min="6" max="6" width="6.85546875" customWidth="1"/>
    <col min="7" max="7" width="5.5703125" customWidth="1"/>
    <col min="8" max="8" width="5.140625" customWidth="1"/>
    <col min="9" max="9" width="5.28515625" customWidth="1"/>
    <col min="10" max="10" width="5.42578125" customWidth="1"/>
    <col min="11" max="11" width="5.5703125" customWidth="1"/>
    <col min="16384" max="16384" width="11.5703125" customWidth="1"/>
  </cols>
  <sheetData>
    <row r="1" spans="1:11" ht="15" customHeight="1" x14ac:dyDescent="0.25">
      <c r="A1" s="64" t="s">
        <v>54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5" t="s">
        <v>6</v>
      </c>
      <c r="H1" s="65" t="s">
        <v>7</v>
      </c>
      <c r="I1" s="67" t="s">
        <v>8</v>
      </c>
      <c r="J1" s="67" t="s">
        <v>9</v>
      </c>
      <c r="K1" s="68" t="s">
        <v>10</v>
      </c>
    </row>
    <row r="2" spans="1:11" x14ac:dyDescent="0.25">
      <c r="A2" s="64"/>
      <c r="B2" s="65"/>
      <c r="C2" s="66"/>
      <c r="D2" s="66"/>
      <c r="E2" s="66"/>
      <c r="F2" s="65"/>
      <c r="G2" s="65"/>
      <c r="H2" s="65"/>
      <c r="I2" s="67"/>
      <c r="J2" s="67"/>
      <c r="K2" s="68"/>
    </row>
    <row r="3" spans="1:11" ht="91.5" customHeight="1" x14ac:dyDescent="0.25">
      <c r="A3" s="64"/>
      <c r="B3" s="65"/>
      <c r="C3" s="66"/>
      <c r="D3" s="66"/>
      <c r="E3" s="66"/>
      <c r="F3" s="65"/>
      <c r="G3" s="65"/>
      <c r="H3" s="65"/>
      <c r="I3" s="67"/>
      <c r="J3" s="67"/>
      <c r="K3" s="68"/>
    </row>
    <row r="4" spans="1:11" ht="15.75" customHeight="1" x14ac:dyDescent="0.25">
      <c r="A4" s="4" t="s">
        <v>38</v>
      </c>
      <c r="B4" s="5">
        <v>14</v>
      </c>
      <c r="C4" s="6">
        <v>14</v>
      </c>
      <c r="D4" s="6">
        <v>14</v>
      </c>
      <c r="E4" s="5">
        <v>12</v>
      </c>
      <c r="F4" s="5">
        <v>60</v>
      </c>
      <c r="G4" s="6">
        <v>30</v>
      </c>
      <c r="H4" s="5">
        <v>40</v>
      </c>
      <c r="I4" s="7">
        <v>8</v>
      </c>
      <c r="J4" s="8">
        <v>8</v>
      </c>
      <c r="K4" s="5">
        <v>7</v>
      </c>
    </row>
    <row r="5" spans="1:11" ht="16.5" customHeight="1" x14ac:dyDescent="0.25">
      <c r="A5" s="4" t="s">
        <v>39</v>
      </c>
      <c r="B5" s="5">
        <v>16</v>
      </c>
      <c r="C5" s="6">
        <v>16</v>
      </c>
      <c r="D5" s="6">
        <v>18</v>
      </c>
      <c r="E5" s="5">
        <v>15</v>
      </c>
      <c r="F5" s="5">
        <v>90</v>
      </c>
      <c r="G5" s="13">
        <v>50</v>
      </c>
      <c r="H5" s="5">
        <v>80</v>
      </c>
      <c r="I5" s="14">
        <v>10</v>
      </c>
      <c r="J5" s="8">
        <v>14</v>
      </c>
      <c r="K5" s="5">
        <v>10</v>
      </c>
    </row>
    <row r="6" spans="1:11" ht="16.5" customHeight="1" x14ac:dyDescent="0.25">
      <c r="A6" s="18" t="s">
        <v>40</v>
      </c>
      <c r="B6" s="5">
        <v>15</v>
      </c>
      <c r="C6" s="6">
        <v>15</v>
      </c>
      <c r="D6" s="6">
        <v>15</v>
      </c>
      <c r="E6" s="5">
        <v>14</v>
      </c>
      <c r="F6" s="5">
        <v>80</v>
      </c>
      <c r="G6" s="13">
        <v>40</v>
      </c>
      <c r="H6" s="5">
        <v>60</v>
      </c>
      <c r="I6" s="14">
        <v>10</v>
      </c>
      <c r="J6" s="8">
        <v>10</v>
      </c>
      <c r="K6" s="5">
        <v>10</v>
      </c>
    </row>
    <row r="7" spans="1:11" ht="16.5" customHeight="1" x14ac:dyDescent="0.25">
      <c r="A7" s="18" t="s">
        <v>41</v>
      </c>
      <c r="B7" s="5">
        <v>10</v>
      </c>
      <c r="C7" s="6">
        <v>8</v>
      </c>
      <c r="D7" s="6">
        <v>10</v>
      </c>
      <c r="E7" s="5">
        <v>8</v>
      </c>
      <c r="F7" s="5">
        <v>50</v>
      </c>
      <c r="G7" s="13">
        <v>20</v>
      </c>
      <c r="H7" s="5">
        <v>30</v>
      </c>
      <c r="I7" s="20">
        <v>8</v>
      </c>
      <c r="J7" s="7">
        <v>10</v>
      </c>
      <c r="K7" s="6">
        <v>7</v>
      </c>
    </row>
    <row r="8" spans="1:11" ht="17.25" customHeight="1" x14ac:dyDescent="0.25">
      <c r="A8" s="18" t="s">
        <v>42</v>
      </c>
      <c r="B8" s="6">
        <v>14</v>
      </c>
      <c r="C8" s="6">
        <v>14</v>
      </c>
      <c r="D8" s="6">
        <v>14</v>
      </c>
      <c r="E8" s="6">
        <v>12</v>
      </c>
      <c r="F8" s="6">
        <v>60</v>
      </c>
      <c r="G8" s="21">
        <v>35</v>
      </c>
      <c r="H8" s="6">
        <v>45</v>
      </c>
      <c r="I8" s="20">
        <v>10</v>
      </c>
      <c r="J8" s="7">
        <v>10</v>
      </c>
      <c r="K8" s="6">
        <v>10</v>
      </c>
    </row>
    <row r="9" spans="1:11" ht="18" customHeight="1" x14ac:dyDescent="0.25">
      <c r="A9" s="18" t="s">
        <v>43</v>
      </c>
      <c r="B9" s="5">
        <v>14</v>
      </c>
      <c r="C9" s="6">
        <v>14</v>
      </c>
      <c r="D9" s="6">
        <v>12</v>
      </c>
      <c r="E9" s="5">
        <v>10</v>
      </c>
      <c r="F9" s="5">
        <v>60</v>
      </c>
      <c r="G9" s="13">
        <v>35</v>
      </c>
      <c r="H9" s="5">
        <v>45</v>
      </c>
      <c r="I9" s="14">
        <v>10</v>
      </c>
      <c r="J9" s="8">
        <v>10</v>
      </c>
      <c r="K9" s="5">
        <v>10</v>
      </c>
    </row>
    <row r="10" spans="1:11" ht="16.5" customHeight="1" x14ac:dyDescent="0.25">
      <c r="A10" s="18" t="s">
        <v>44</v>
      </c>
      <c r="B10" s="5">
        <v>12</v>
      </c>
      <c r="C10" s="6">
        <v>10</v>
      </c>
      <c r="D10" s="6">
        <v>10</v>
      </c>
      <c r="E10" s="5">
        <v>12</v>
      </c>
      <c r="F10" s="5">
        <v>60</v>
      </c>
      <c r="G10" s="13">
        <v>30</v>
      </c>
      <c r="H10" s="5">
        <v>45</v>
      </c>
      <c r="I10" s="14">
        <v>10</v>
      </c>
      <c r="J10" s="8">
        <v>10</v>
      </c>
      <c r="K10" s="5">
        <v>10</v>
      </c>
    </row>
    <row r="11" spans="1:11" ht="16.5" customHeight="1" x14ac:dyDescent="0.25">
      <c r="A11" s="18" t="s">
        <v>45</v>
      </c>
      <c r="B11" s="5">
        <v>14</v>
      </c>
      <c r="C11" s="6">
        <v>16</v>
      </c>
      <c r="D11" s="6">
        <v>16</v>
      </c>
      <c r="E11" s="5">
        <v>12</v>
      </c>
      <c r="F11" s="5">
        <v>70</v>
      </c>
      <c r="G11" s="13">
        <v>40</v>
      </c>
      <c r="H11" s="5">
        <v>50</v>
      </c>
      <c r="I11" s="14">
        <v>28</v>
      </c>
      <c r="J11" s="8">
        <v>26</v>
      </c>
      <c r="K11" s="5">
        <v>14</v>
      </c>
    </row>
    <row r="12" spans="1:11" ht="17.25" customHeight="1" x14ac:dyDescent="0.25">
      <c r="A12" s="18" t="s">
        <v>46</v>
      </c>
      <c r="B12" s="5">
        <v>12</v>
      </c>
      <c r="C12" s="6">
        <v>14</v>
      </c>
      <c r="D12" s="6">
        <v>14</v>
      </c>
      <c r="E12" s="5">
        <v>10</v>
      </c>
      <c r="F12" s="5">
        <v>60</v>
      </c>
      <c r="G12" s="13">
        <v>25</v>
      </c>
      <c r="H12" s="5">
        <v>40</v>
      </c>
      <c r="I12" s="14">
        <v>28</v>
      </c>
      <c r="J12" s="8">
        <v>26</v>
      </c>
      <c r="K12" s="5">
        <v>10</v>
      </c>
    </row>
    <row r="13" spans="1:11" ht="16.5" customHeight="1" x14ac:dyDescent="0.25">
      <c r="A13" s="18" t="s">
        <v>47</v>
      </c>
      <c r="B13" s="5">
        <v>12</v>
      </c>
      <c r="C13" s="6">
        <v>14</v>
      </c>
      <c r="D13" s="6">
        <v>14</v>
      </c>
      <c r="E13" s="5">
        <v>10</v>
      </c>
      <c r="F13" s="5">
        <v>60</v>
      </c>
      <c r="G13" s="13">
        <v>25</v>
      </c>
      <c r="H13" s="5">
        <v>40</v>
      </c>
      <c r="I13" s="14">
        <v>24</v>
      </c>
      <c r="J13" s="8">
        <v>24</v>
      </c>
      <c r="K13" s="5">
        <v>10</v>
      </c>
    </row>
    <row r="14" spans="1:11" ht="19.5" customHeight="1" x14ac:dyDescent="0.25">
      <c r="A14" s="18" t="s">
        <v>48</v>
      </c>
      <c r="B14" s="5">
        <v>12</v>
      </c>
      <c r="C14" s="6">
        <v>10</v>
      </c>
      <c r="D14" s="6">
        <v>12</v>
      </c>
      <c r="E14" s="5">
        <v>8</v>
      </c>
      <c r="F14" s="5">
        <v>45</v>
      </c>
      <c r="G14" s="13">
        <v>20</v>
      </c>
      <c r="H14" s="5">
        <v>35</v>
      </c>
      <c r="I14" s="14">
        <v>20</v>
      </c>
      <c r="J14" s="8">
        <v>20</v>
      </c>
      <c r="K14" s="5">
        <v>9</v>
      </c>
    </row>
    <row r="15" spans="1:11" ht="17.25" customHeight="1" x14ac:dyDescent="0.25">
      <c r="A15" s="18" t="s">
        <v>49</v>
      </c>
      <c r="B15" s="5">
        <v>12</v>
      </c>
      <c r="C15" s="6">
        <v>10</v>
      </c>
      <c r="D15" s="6">
        <v>12</v>
      </c>
      <c r="E15" s="5">
        <v>8</v>
      </c>
      <c r="F15" s="5">
        <v>45</v>
      </c>
      <c r="G15" s="13">
        <v>20</v>
      </c>
      <c r="H15" s="5">
        <v>35</v>
      </c>
      <c r="I15" s="14">
        <v>18</v>
      </c>
      <c r="J15" s="8">
        <v>18</v>
      </c>
      <c r="K15" s="5">
        <v>9</v>
      </c>
    </row>
    <row r="16" spans="1:11" ht="18.75" customHeight="1" x14ac:dyDescent="0.25">
      <c r="A16" s="18" t="s">
        <v>50</v>
      </c>
      <c r="B16" s="5">
        <v>10</v>
      </c>
      <c r="C16" s="6">
        <v>8</v>
      </c>
      <c r="D16" s="6">
        <v>10</v>
      </c>
      <c r="E16" s="5">
        <v>8</v>
      </c>
      <c r="F16" s="5">
        <v>45</v>
      </c>
      <c r="G16" s="13">
        <v>20</v>
      </c>
      <c r="H16" s="5">
        <v>30</v>
      </c>
      <c r="I16" s="14">
        <v>16</v>
      </c>
      <c r="J16" s="8">
        <v>14</v>
      </c>
      <c r="K16" s="5">
        <v>9</v>
      </c>
    </row>
    <row r="17" spans="1:11" ht="18.75" customHeight="1" x14ac:dyDescent="0.25">
      <c r="A17" s="18"/>
      <c r="B17" s="5">
        <v>0</v>
      </c>
      <c r="C17" s="6">
        <v>0</v>
      </c>
      <c r="D17" s="6">
        <v>0</v>
      </c>
      <c r="E17" s="5">
        <v>0</v>
      </c>
      <c r="F17" s="5">
        <v>0</v>
      </c>
      <c r="G17" s="13">
        <v>0</v>
      </c>
      <c r="H17" s="5">
        <v>0</v>
      </c>
      <c r="I17" s="14">
        <v>0</v>
      </c>
      <c r="J17" s="8">
        <v>0</v>
      </c>
      <c r="K17" s="5">
        <v>0</v>
      </c>
    </row>
    <row r="18" spans="1:11" x14ac:dyDescent="0.25">
      <c r="A18" s="22" t="s">
        <v>51</v>
      </c>
      <c r="B18" s="23">
        <f t="shared" ref="B18:K18" si="0">SUM(B4:B17)</f>
        <v>167</v>
      </c>
      <c r="C18" s="23">
        <f t="shared" si="0"/>
        <v>163</v>
      </c>
      <c r="D18" s="23">
        <f t="shared" si="0"/>
        <v>171</v>
      </c>
      <c r="E18" s="23">
        <f t="shared" si="0"/>
        <v>139</v>
      </c>
      <c r="F18" s="23">
        <f t="shared" si="0"/>
        <v>785</v>
      </c>
      <c r="G18" s="24">
        <f t="shared" si="0"/>
        <v>390</v>
      </c>
      <c r="H18" s="23">
        <f t="shared" si="0"/>
        <v>575</v>
      </c>
      <c r="I18" s="25">
        <f t="shared" si="0"/>
        <v>200</v>
      </c>
      <c r="J18" s="26">
        <f t="shared" si="0"/>
        <v>200</v>
      </c>
      <c r="K18" s="23">
        <f t="shared" si="0"/>
        <v>125</v>
      </c>
    </row>
    <row r="19" spans="1:11" ht="19.5" customHeight="1" x14ac:dyDescent="0.25">
      <c r="A19" s="31" t="s">
        <v>52</v>
      </c>
      <c r="B19" s="32">
        <v>10</v>
      </c>
      <c r="C19" s="32">
        <v>50</v>
      </c>
      <c r="D19" s="32">
        <v>50</v>
      </c>
      <c r="E19" s="32">
        <v>30</v>
      </c>
      <c r="F19" s="32">
        <v>190</v>
      </c>
      <c r="G19" s="33">
        <v>110</v>
      </c>
      <c r="H19" s="32">
        <v>120</v>
      </c>
      <c r="I19" s="34">
        <v>55</v>
      </c>
      <c r="J19" s="35">
        <v>55</v>
      </c>
      <c r="K19" s="32">
        <v>40</v>
      </c>
    </row>
    <row r="20" spans="1:11" x14ac:dyDescent="0.25">
      <c r="A20" s="40" t="s">
        <v>53</v>
      </c>
      <c r="B20" s="41">
        <f t="shared" ref="B20:K20" si="1">SUM(B18:B19)</f>
        <v>177</v>
      </c>
      <c r="C20" s="41">
        <f t="shared" si="1"/>
        <v>213</v>
      </c>
      <c r="D20" s="41">
        <f t="shared" si="1"/>
        <v>221</v>
      </c>
      <c r="E20" s="41">
        <f t="shared" si="1"/>
        <v>169</v>
      </c>
      <c r="F20" s="41">
        <f t="shared" si="1"/>
        <v>975</v>
      </c>
      <c r="G20" s="42">
        <f t="shared" si="1"/>
        <v>500</v>
      </c>
      <c r="H20" s="41">
        <f t="shared" si="1"/>
        <v>695</v>
      </c>
      <c r="I20" s="43">
        <f t="shared" si="1"/>
        <v>255</v>
      </c>
      <c r="J20" s="44">
        <f t="shared" si="1"/>
        <v>255</v>
      </c>
      <c r="K20" s="41">
        <f t="shared" si="1"/>
        <v>165</v>
      </c>
    </row>
    <row r="22" spans="1:11" x14ac:dyDescent="0.25">
      <c r="B22" s="57"/>
      <c r="C22" s="58"/>
      <c r="D22" s="58"/>
      <c r="E22" s="57"/>
      <c r="F22" s="57"/>
      <c r="G22" s="59"/>
      <c r="H22" s="57"/>
      <c r="I22" s="60"/>
      <c r="J22" s="61"/>
      <c r="K22" s="57"/>
    </row>
    <row r="23" spans="1:11" x14ac:dyDescent="0.25"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1" x14ac:dyDescent="0.25">
      <c r="A24" s="56"/>
      <c r="B24" s="63"/>
      <c r="C24" s="63"/>
      <c r="D24" s="63"/>
      <c r="E24" s="63"/>
      <c r="F24" s="63"/>
      <c r="G24" s="63"/>
      <c r="H24" s="63"/>
      <c r="I24" s="63"/>
      <c r="J24" s="63"/>
      <c r="K24" s="63"/>
    </row>
  </sheetData>
  <mergeCells count="11">
    <mergeCell ref="K1:K3"/>
    <mergeCell ref="F1:F3"/>
    <mergeCell ref="G1:G3"/>
    <mergeCell ref="H1:H3"/>
    <mergeCell ref="I1:I3"/>
    <mergeCell ref="J1:J3"/>
    <mergeCell ref="A1:A3"/>
    <mergeCell ref="B1:B3"/>
    <mergeCell ref="C1:C3"/>
    <mergeCell ref="D1:D3"/>
    <mergeCell ref="E1:E3"/>
  </mergeCells>
  <pageMargins left="0.51180555555555596" right="0.51180555555555596" top="0.78749999999999998" bottom="0.78749999999999998" header="0.511811023622047" footer="0.51181102362204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4"/>
  <sheetViews>
    <sheetView zoomScale="90" zoomScaleNormal="90" workbookViewId="0">
      <selection activeCell="E35" sqref="E35"/>
    </sheetView>
  </sheetViews>
  <sheetFormatPr defaultColWidth="8.7109375" defaultRowHeight="15" x14ac:dyDescent="0.25"/>
  <cols>
    <col min="1" max="1" width="26.42578125" customWidth="1"/>
    <col min="2" max="2" width="5.42578125" customWidth="1"/>
    <col min="3" max="3" width="5.140625" customWidth="1"/>
    <col min="4" max="4" width="5.28515625" customWidth="1"/>
    <col min="5" max="5" width="4.42578125" customWidth="1"/>
    <col min="6" max="6" width="5.42578125" customWidth="1"/>
    <col min="7" max="7" width="5.7109375" customWidth="1"/>
    <col min="8" max="8" width="5.28515625" customWidth="1"/>
    <col min="9" max="9" width="5.5703125" customWidth="1"/>
    <col min="10" max="10" width="5.140625" customWidth="1"/>
    <col min="11" max="11" width="6.140625" customWidth="1"/>
    <col min="16384" max="16384" width="11.5703125" customWidth="1"/>
  </cols>
  <sheetData>
    <row r="1" spans="1:11" ht="15" customHeight="1" x14ac:dyDescent="0.25">
      <c r="A1" s="64" t="s">
        <v>55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5" t="s">
        <v>6</v>
      </c>
      <c r="H1" s="65" t="s">
        <v>7</v>
      </c>
      <c r="I1" s="67" t="s">
        <v>8</v>
      </c>
      <c r="J1" s="67" t="s">
        <v>9</v>
      </c>
      <c r="K1" s="68" t="s">
        <v>10</v>
      </c>
    </row>
    <row r="2" spans="1:11" x14ac:dyDescent="0.25">
      <c r="A2" s="64"/>
      <c r="B2" s="65"/>
      <c r="C2" s="66"/>
      <c r="D2" s="66"/>
      <c r="E2" s="66"/>
      <c r="F2" s="65"/>
      <c r="G2" s="65"/>
      <c r="H2" s="65"/>
      <c r="I2" s="67"/>
      <c r="J2" s="67"/>
      <c r="K2" s="68"/>
    </row>
    <row r="3" spans="1:11" ht="74.25" customHeight="1" x14ac:dyDescent="0.25">
      <c r="A3" s="64"/>
      <c r="B3" s="65"/>
      <c r="C3" s="66"/>
      <c r="D3" s="66"/>
      <c r="E3" s="66"/>
      <c r="F3" s="65"/>
      <c r="G3" s="65"/>
      <c r="H3" s="65"/>
      <c r="I3" s="67"/>
      <c r="J3" s="67"/>
      <c r="K3" s="68"/>
    </row>
    <row r="4" spans="1:11" x14ac:dyDescent="0.25">
      <c r="A4" s="4" t="s">
        <v>38</v>
      </c>
      <c r="B4" s="5">
        <v>14</v>
      </c>
      <c r="C4" s="6">
        <v>14</v>
      </c>
      <c r="D4" s="6">
        <v>14</v>
      </c>
      <c r="E4" s="5">
        <v>12</v>
      </c>
      <c r="F4" s="5">
        <v>60</v>
      </c>
      <c r="G4" s="6">
        <v>30</v>
      </c>
      <c r="H4" s="5">
        <v>40</v>
      </c>
      <c r="I4" s="7">
        <v>8</v>
      </c>
      <c r="J4" s="8">
        <v>8</v>
      </c>
      <c r="K4" s="5">
        <v>7</v>
      </c>
    </row>
    <row r="5" spans="1:11" x14ac:dyDescent="0.25">
      <c r="A5" s="4" t="s">
        <v>39</v>
      </c>
      <c r="B5" s="5">
        <v>16</v>
      </c>
      <c r="C5" s="6">
        <v>16</v>
      </c>
      <c r="D5" s="6">
        <v>18</v>
      </c>
      <c r="E5" s="5">
        <v>15</v>
      </c>
      <c r="F5" s="5">
        <v>90</v>
      </c>
      <c r="G5" s="13">
        <v>50</v>
      </c>
      <c r="H5" s="5">
        <v>80</v>
      </c>
      <c r="I5" s="14">
        <v>10</v>
      </c>
      <c r="J5" s="8">
        <v>14</v>
      </c>
      <c r="K5" s="5">
        <v>10</v>
      </c>
    </row>
    <row r="6" spans="1:11" x14ac:dyDescent="0.25">
      <c r="A6" s="18" t="s">
        <v>40</v>
      </c>
      <c r="B6" s="5">
        <v>15</v>
      </c>
      <c r="C6" s="6">
        <v>15</v>
      </c>
      <c r="D6" s="6">
        <v>15</v>
      </c>
      <c r="E6" s="5">
        <v>14</v>
      </c>
      <c r="F6" s="5">
        <v>80</v>
      </c>
      <c r="G6" s="13">
        <v>40</v>
      </c>
      <c r="H6" s="5">
        <v>60</v>
      </c>
      <c r="I6" s="14">
        <v>10</v>
      </c>
      <c r="J6" s="8">
        <v>10</v>
      </c>
      <c r="K6" s="5">
        <v>10</v>
      </c>
    </row>
    <row r="7" spans="1:11" ht="16.5" customHeight="1" x14ac:dyDescent="0.25">
      <c r="A7" s="18" t="s">
        <v>41</v>
      </c>
      <c r="B7" s="5">
        <v>10</v>
      </c>
      <c r="C7" s="6">
        <v>8</v>
      </c>
      <c r="D7" s="6">
        <v>10</v>
      </c>
      <c r="E7" s="5">
        <v>8</v>
      </c>
      <c r="F7" s="5">
        <v>50</v>
      </c>
      <c r="G7" s="13">
        <v>20</v>
      </c>
      <c r="H7" s="5">
        <v>30</v>
      </c>
      <c r="I7" s="20">
        <v>8</v>
      </c>
      <c r="J7" s="7">
        <v>10</v>
      </c>
      <c r="K7" s="6">
        <v>7</v>
      </c>
    </row>
    <row r="8" spans="1:11" ht="17.25" customHeight="1" x14ac:dyDescent="0.25">
      <c r="A8" s="18" t="s">
        <v>42</v>
      </c>
      <c r="B8" s="6">
        <v>14</v>
      </c>
      <c r="C8" s="6">
        <v>14</v>
      </c>
      <c r="D8" s="6">
        <v>14</v>
      </c>
      <c r="E8" s="6">
        <v>12</v>
      </c>
      <c r="F8" s="6">
        <v>60</v>
      </c>
      <c r="G8" s="21">
        <v>35</v>
      </c>
      <c r="H8" s="6">
        <v>45</v>
      </c>
      <c r="I8" s="20">
        <v>10</v>
      </c>
      <c r="J8" s="7">
        <v>10</v>
      </c>
      <c r="K8" s="6">
        <v>10</v>
      </c>
    </row>
    <row r="9" spans="1:11" ht="15.75" customHeight="1" x14ac:dyDescent="0.25">
      <c r="A9" s="18" t="s">
        <v>43</v>
      </c>
      <c r="B9" s="5">
        <v>14</v>
      </c>
      <c r="C9" s="6">
        <v>14</v>
      </c>
      <c r="D9" s="6">
        <v>12</v>
      </c>
      <c r="E9" s="5">
        <v>10</v>
      </c>
      <c r="F9" s="5">
        <v>60</v>
      </c>
      <c r="G9" s="13">
        <v>35</v>
      </c>
      <c r="H9" s="5">
        <v>45</v>
      </c>
      <c r="I9" s="14">
        <v>10</v>
      </c>
      <c r="J9" s="8">
        <v>10</v>
      </c>
      <c r="K9" s="5">
        <v>10</v>
      </c>
    </row>
    <row r="10" spans="1:11" x14ac:dyDescent="0.25">
      <c r="A10" s="18" t="s">
        <v>44</v>
      </c>
      <c r="B10" s="5">
        <v>12</v>
      </c>
      <c r="C10" s="6">
        <v>10</v>
      </c>
      <c r="D10" s="6">
        <v>10</v>
      </c>
      <c r="E10" s="5">
        <v>12</v>
      </c>
      <c r="F10" s="5">
        <v>60</v>
      </c>
      <c r="G10" s="13">
        <v>30</v>
      </c>
      <c r="H10" s="5">
        <v>45</v>
      </c>
      <c r="I10" s="14">
        <v>10</v>
      </c>
      <c r="J10" s="8">
        <v>10</v>
      </c>
      <c r="K10" s="5">
        <v>10</v>
      </c>
    </row>
    <row r="11" spans="1:11" x14ac:dyDescent="0.25">
      <c r="A11" s="18" t="s">
        <v>45</v>
      </c>
      <c r="B11" s="5">
        <v>14</v>
      </c>
      <c r="C11" s="6">
        <v>16</v>
      </c>
      <c r="D11" s="6">
        <v>16</v>
      </c>
      <c r="E11" s="5">
        <v>12</v>
      </c>
      <c r="F11" s="5">
        <v>70</v>
      </c>
      <c r="G11" s="13">
        <v>40</v>
      </c>
      <c r="H11" s="5">
        <v>50</v>
      </c>
      <c r="I11" s="14">
        <v>28</v>
      </c>
      <c r="J11" s="8">
        <v>26</v>
      </c>
      <c r="K11" s="5">
        <v>14</v>
      </c>
    </row>
    <row r="12" spans="1:11" x14ac:dyDescent="0.25">
      <c r="A12" s="18" t="s">
        <v>46</v>
      </c>
      <c r="B12" s="5">
        <v>12</v>
      </c>
      <c r="C12" s="6">
        <v>14</v>
      </c>
      <c r="D12" s="6">
        <v>14</v>
      </c>
      <c r="E12" s="5">
        <v>10</v>
      </c>
      <c r="F12" s="5">
        <v>60</v>
      </c>
      <c r="G12" s="13">
        <v>25</v>
      </c>
      <c r="H12" s="5">
        <v>40</v>
      </c>
      <c r="I12" s="14">
        <v>28</v>
      </c>
      <c r="J12" s="8">
        <v>26</v>
      </c>
      <c r="K12" s="5">
        <v>10</v>
      </c>
    </row>
    <row r="13" spans="1:11" x14ac:dyDescent="0.25">
      <c r="A13" s="18" t="s">
        <v>47</v>
      </c>
      <c r="B13" s="5">
        <v>12</v>
      </c>
      <c r="C13" s="6">
        <v>14</v>
      </c>
      <c r="D13" s="6">
        <v>14</v>
      </c>
      <c r="E13" s="5">
        <v>10</v>
      </c>
      <c r="F13" s="5">
        <v>60</v>
      </c>
      <c r="G13" s="13">
        <v>25</v>
      </c>
      <c r="H13" s="5">
        <v>40</v>
      </c>
      <c r="I13" s="14">
        <v>24</v>
      </c>
      <c r="J13" s="8">
        <v>24</v>
      </c>
      <c r="K13" s="5">
        <v>10</v>
      </c>
    </row>
    <row r="14" spans="1:11" x14ac:dyDescent="0.25">
      <c r="A14" s="18" t="s">
        <v>48</v>
      </c>
      <c r="B14" s="5">
        <v>12</v>
      </c>
      <c r="C14" s="6">
        <v>10</v>
      </c>
      <c r="D14" s="6">
        <v>12</v>
      </c>
      <c r="E14" s="5">
        <v>8</v>
      </c>
      <c r="F14" s="5">
        <v>45</v>
      </c>
      <c r="G14" s="13">
        <v>20</v>
      </c>
      <c r="H14" s="5">
        <v>35</v>
      </c>
      <c r="I14" s="14">
        <v>20</v>
      </c>
      <c r="J14" s="8">
        <v>20</v>
      </c>
      <c r="K14" s="5">
        <v>9</v>
      </c>
    </row>
    <row r="15" spans="1:11" ht="18.75" customHeight="1" x14ac:dyDescent="0.25">
      <c r="A15" s="18" t="s">
        <v>49</v>
      </c>
      <c r="B15" s="5">
        <v>12</v>
      </c>
      <c r="C15" s="6">
        <v>10</v>
      </c>
      <c r="D15" s="6">
        <v>12</v>
      </c>
      <c r="E15" s="5">
        <v>8</v>
      </c>
      <c r="F15" s="5">
        <v>45</v>
      </c>
      <c r="G15" s="13">
        <v>20</v>
      </c>
      <c r="H15" s="5">
        <v>35</v>
      </c>
      <c r="I15" s="14">
        <v>18</v>
      </c>
      <c r="J15" s="8">
        <v>18</v>
      </c>
      <c r="K15" s="5">
        <v>9</v>
      </c>
    </row>
    <row r="16" spans="1:11" x14ac:dyDescent="0.25">
      <c r="A16" s="18" t="s">
        <v>50</v>
      </c>
      <c r="B16" s="5">
        <v>10</v>
      </c>
      <c r="C16" s="6">
        <v>8</v>
      </c>
      <c r="D16" s="6">
        <v>10</v>
      </c>
      <c r="E16" s="5">
        <v>8</v>
      </c>
      <c r="F16" s="5">
        <v>45</v>
      </c>
      <c r="G16" s="13">
        <v>20</v>
      </c>
      <c r="H16" s="5">
        <v>30</v>
      </c>
      <c r="I16" s="14">
        <v>16</v>
      </c>
      <c r="J16" s="8">
        <v>14</v>
      </c>
      <c r="K16" s="5">
        <v>9</v>
      </c>
    </row>
    <row r="17" spans="1:11" x14ac:dyDescent="0.25">
      <c r="A17" s="18"/>
      <c r="B17" s="5">
        <v>0</v>
      </c>
      <c r="C17" s="6">
        <v>0</v>
      </c>
      <c r="D17" s="6">
        <v>0</v>
      </c>
      <c r="E17" s="5">
        <v>0</v>
      </c>
      <c r="F17" s="5">
        <v>0</v>
      </c>
      <c r="G17" s="13">
        <v>0</v>
      </c>
      <c r="H17" s="5">
        <v>0</v>
      </c>
      <c r="I17" s="14">
        <v>0</v>
      </c>
      <c r="J17" s="8">
        <v>0</v>
      </c>
      <c r="K17" s="5">
        <v>0</v>
      </c>
    </row>
    <row r="18" spans="1:11" x14ac:dyDescent="0.25">
      <c r="A18" s="22" t="s">
        <v>51</v>
      </c>
      <c r="B18" s="23">
        <f t="shared" ref="B18:K18" si="0">SUM(B4:B17)</f>
        <v>167</v>
      </c>
      <c r="C18" s="23">
        <f t="shared" si="0"/>
        <v>163</v>
      </c>
      <c r="D18" s="23">
        <f t="shared" si="0"/>
        <v>171</v>
      </c>
      <c r="E18" s="23">
        <f t="shared" si="0"/>
        <v>139</v>
      </c>
      <c r="F18" s="23">
        <f t="shared" si="0"/>
        <v>785</v>
      </c>
      <c r="G18" s="24">
        <f t="shared" si="0"/>
        <v>390</v>
      </c>
      <c r="H18" s="23">
        <f t="shared" si="0"/>
        <v>575</v>
      </c>
      <c r="I18" s="25">
        <f t="shared" si="0"/>
        <v>200</v>
      </c>
      <c r="J18" s="26">
        <f t="shared" si="0"/>
        <v>200</v>
      </c>
      <c r="K18" s="23">
        <f t="shared" si="0"/>
        <v>125</v>
      </c>
    </row>
    <row r="19" spans="1:11" x14ac:dyDescent="0.25">
      <c r="A19" s="31" t="s">
        <v>52</v>
      </c>
      <c r="B19" s="32">
        <v>10</v>
      </c>
      <c r="C19" s="32">
        <v>50</v>
      </c>
      <c r="D19" s="32">
        <v>50</v>
      </c>
      <c r="E19" s="32">
        <v>30</v>
      </c>
      <c r="F19" s="32">
        <v>190</v>
      </c>
      <c r="G19" s="33">
        <v>110</v>
      </c>
      <c r="H19" s="32">
        <v>120</v>
      </c>
      <c r="I19" s="34">
        <v>55</v>
      </c>
      <c r="J19" s="35">
        <v>55</v>
      </c>
      <c r="K19" s="32">
        <v>40</v>
      </c>
    </row>
    <row r="20" spans="1:11" x14ac:dyDescent="0.25">
      <c r="A20" s="40" t="s">
        <v>53</v>
      </c>
      <c r="B20" s="41">
        <f t="shared" ref="B20:K20" si="1">SUM(B18:B19)</f>
        <v>177</v>
      </c>
      <c r="C20" s="41">
        <f t="shared" si="1"/>
        <v>213</v>
      </c>
      <c r="D20" s="41">
        <f t="shared" si="1"/>
        <v>221</v>
      </c>
      <c r="E20" s="41">
        <f t="shared" si="1"/>
        <v>169</v>
      </c>
      <c r="F20" s="41">
        <f t="shared" si="1"/>
        <v>975</v>
      </c>
      <c r="G20" s="42">
        <f t="shared" si="1"/>
        <v>500</v>
      </c>
      <c r="H20" s="41">
        <f t="shared" si="1"/>
        <v>695</v>
      </c>
      <c r="I20" s="43">
        <f t="shared" si="1"/>
        <v>255</v>
      </c>
      <c r="J20" s="44">
        <f t="shared" si="1"/>
        <v>255</v>
      </c>
      <c r="K20" s="41">
        <f t="shared" si="1"/>
        <v>165</v>
      </c>
    </row>
    <row r="22" spans="1:11" x14ac:dyDescent="0.25">
      <c r="B22" s="57"/>
      <c r="C22" s="58"/>
      <c r="D22" s="58"/>
      <c r="E22" s="57"/>
      <c r="F22" s="57"/>
      <c r="G22" s="59"/>
      <c r="H22" s="57"/>
      <c r="I22" s="60"/>
      <c r="J22" s="61"/>
      <c r="K22" s="57"/>
    </row>
    <row r="23" spans="1:11" x14ac:dyDescent="0.25"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1" x14ac:dyDescent="0.25">
      <c r="A24" s="56"/>
      <c r="B24" s="63"/>
      <c r="C24" s="63"/>
      <c r="D24" s="63"/>
      <c r="E24" s="63"/>
      <c r="F24" s="63"/>
      <c r="G24" s="63"/>
      <c r="H24" s="63"/>
      <c r="I24" s="63"/>
      <c r="J24" s="63"/>
      <c r="K24" s="63"/>
    </row>
  </sheetData>
  <mergeCells count="11">
    <mergeCell ref="K1:K3"/>
    <mergeCell ref="F1:F3"/>
    <mergeCell ref="G1:G3"/>
    <mergeCell ref="H1:H3"/>
    <mergeCell ref="I1:I3"/>
    <mergeCell ref="J1:J3"/>
    <mergeCell ref="A1:A3"/>
    <mergeCell ref="B1:B3"/>
    <mergeCell ref="C1:C3"/>
    <mergeCell ref="D1:D3"/>
    <mergeCell ref="E1:E3"/>
  </mergeCells>
  <pageMargins left="0.51180555555555596" right="0.51180555555555596" top="0.78749999999999998" bottom="0.78749999999999998" header="0.511811023622047" footer="0.51181102362204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27"/>
  <sheetViews>
    <sheetView zoomScale="90" zoomScaleNormal="90" workbookViewId="0">
      <selection activeCell="V36" sqref="V36"/>
    </sheetView>
  </sheetViews>
  <sheetFormatPr defaultColWidth="8.7109375" defaultRowHeight="15" x14ac:dyDescent="0.25"/>
  <cols>
    <col min="1" max="1" width="26.42578125" customWidth="1"/>
    <col min="2" max="2" width="5.140625" customWidth="1"/>
    <col min="3" max="3" width="4.7109375" customWidth="1"/>
    <col min="4" max="4" width="4.5703125" customWidth="1"/>
    <col min="5" max="5" width="5.140625" customWidth="1"/>
    <col min="6" max="6" width="6.140625" customWidth="1"/>
    <col min="7" max="7" width="5.5703125" customWidth="1"/>
    <col min="8" max="8" width="5.140625" customWidth="1"/>
    <col min="9" max="9" width="5.28515625" customWidth="1"/>
    <col min="10" max="10" width="5.42578125" customWidth="1"/>
    <col min="11" max="11" width="5.5703125" customWidth="1"/>
    <col min="12" max="12" width="3.140625" customWidth="1"/>
    <col min="13" max="13" width="5.85546875" customWidth="1"/>
    <col min="14" max="14" width="5.7109375" customWidth="1"/>
    <col min="15" max="15" width="5.42578125" customWidth="1"/>
    <col min="16" max="16" width="4.85546875" customWidth="1"/>
    <col min="17" max="17" width="5.140625" customWidth="1"/>
    <col min="18" max="18" width="5.42578125" customWidth="1"/>
    <col min="19" max="19" width="5.7109375" customWidth="1"/>
    <col min="20" max="20" width="5.42578125" customWidth="1"/>
    <col min="21" max="21" width="5.7109375" customWidth="1"/>
    <col min="22" max="22" width="5.28515625" customWidth="1"/>
    <col min="23" max="23" width="5" customWidth="1"/>
    <col min="24" max="24" width="5.140625" customWidth="1"/>
    <col min="25" max="26" width="5.7109375" customWidth="1"/>
    <col min="27" max="27" width="6.28515625" customWidth="1"/>
    <col min="28" max="28" width="6.7109375" customWidth="1"/>
    <col min="29" max="29" width="5.85546875" customWidth="1"/>
    <col min="30" max="30" width="5.5703125" customWidth="1"/>
    <col min="31" max="31" width="4.42578125" customWidth="1"/>
    <col min="32" max="32" width="4.7109375" customWidth="1"/>
    <col min="33" max="33" width="5.5703125" customWidth="1"/>
    <col min="34" max="34" width="5.140625" customWidth="1"/>
    <col min="35" max="35" width="5.42578125" customWidth="1"/>
    <col min="36" max="36" width="4.85546875" customWidth="1"/>
    <col min="37" max="37" width="5.5703125" customWidth="1"/>
    <col min="38" max="38" width="5.42578125" customWidth="1"/>
    <col min="39" max="39" width="5" customWidth="1"/>
    <col min="16384" max="16384" width="11.5703125" customWidth="1"/>
  </cols>
  <sheetData>
    <row r="1" spans="1:39" ht="15" customHeight="1" x14ac:dyDescent="0.25">
      <c r="A1" s="64" t="s">
        <v>56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5" t="s">
        <v>6</v>
      </c>
      <c r="H1" s="65" t="s">
        <v>7</v>
      </c>
      <c r="I1" s="67" t="s">
        <v>8</v>
      </c>
      <c r="J1" s="67" t="s">
        <v>9</v>
      </c>
      <c r="K1" s="68" t="s">
        <v>10</v>
      </c>
      <c r="L1" s="46"/>
      <c r="M1" s="66" t="s">
        <v>11</v>
      </c>
      <c r="N1" s="66" t="s">
        <v>12</v>
      </c>
      <c r="O1" s="66" t="s">
        <v>13</v>
      </c>
      <c r="P1" s="69" t="s">
        <v>14</v>
      </c>
      <c r="Q1" s="65" t="s">
        <v>15</v>
      </c>
      <c r="R1" s="65" t="s">
        <v>16</v>
      </c>
      <c r="S1" s="65" t="s">
        <v>17</v>
      </c>
      <c r="T1" s="65" t="s">
        <v>18</v>
      </c>
      <c r="U1" s="65" t="s">
        <v>19</v>
      </c>
      <c r="V1" s="65" t="s">
        <v>20</v>
      </c>
      <c r="W1" s="65" t="s">
        <v>21</v>
      </c>
      <c r="X1" s="65" t="s">
        <v>22</v>
      </c>
      <c r="Y1" s="66" t="s">
        <v>57</v>
      </c>
      <c r="Z1" s="66" t="s">
        <v>23</v>
      </c>
      <c r="AA1" s="66" t="s">
        <v>25</v>
      </c>
      <c r="AB1" s="66" t="s">
        <v>26</v>
      </c>
      <c r="AC1" s="65" t="s">
        <v>27</v>
      </c>
      <c r="AD1" s="71" t="s">
        <v>28</v>
      </c>
      <c r="AE1" s="66" t="s">
        <v>29</v>
      </c>
      <c r="AF1" s="65" t="s">
        <v>30</v>
      </c>
      <c r="AG1" s="65" t="s">
        <v>31</v>
      </c>
      <c r="AH1" s="66" t="s">
        <v>32</v>
      </c>
      <c r="AI1" s="65" t="s">
        <v>33</v>
      </c>
      <c r="AJ1" s="65" t="s">
        <v>34</v>
      </c>
      <c r="AK1" s="66" t="s">
        <v>35</v>
      </c>
      <c r="AL1" s="66" t="s">
        <v>36</v>
      </c>
      <c r="AM1" s="66" t="s">
        <v>37</v>
      </c>
    </row>
    <row r="2" spans="1:39" x14ac:dyDescent="0.25">
      <c r="A2" s="64"/>
      <c r="B2" s="65"/>
      <c r="C2" s="66"/>
      <c r="D2" s="66"/>
      <c r="E2" s="66"/>
      <c r="F2" s="65"/>
      <c r="G2" s="65"/>
      <c r="H2" s="65"/>
      <c r="I2" s="67"/>
      <c r="J2" s="67"/>
      <c r="K2" s="68"/>
      <c r="L2" s="47"/>
      <c r="M2" s="66"/>
      <c r="N2" s="66"/>
      <c r="O2" s="66"/>
      <c r="P2" s="69"/>
      <c r="Q2" s="65"/>
      <c r="R2" s="65"/>
      <c r="S2" s="65"/>
      <c r="T2" s="65"/>
      <c r="U2" s="65"/>
      <c r="V2" s="65"/>
      <c r="W2" s="65"/>
      <c r="X2" s="65"/>
      <c r="Y2" s="66"/>
      <c r="Z2" s="66"/>
      <c r="AA2" s="66"/>
      <c r="AB2" s="66"/>
      <c r="AC2" s="65"/>
      <c r="AD2" s="71"/>
      <c r="AE2" s="66"/>
      <c r="AF2" s="65"/>
      <c r="AG2" s="65"/>
      <c r="AH2" s="66"/>
      <c r="AI2" s="65"/>
      <c r="AJ2" s="65"/>
      <c r="AK2" s="66"/>
      <c r="AL2" s="66"/>
      <c r="AM2" s="66"/>
    </row>
    <row r="3" spans="1:39" ht="76.5" customHeight="1" x14ac:dyDescent="0.25">
      <c r="A3" s="64"/>
      <c r="B3" s="65"/>
      <c r="C3" s="66"/>
      <c r="D3" s="66"/>
      <c r="E3" s="66"/>
      <c r="F3" s="65"/>
      <c r="G3" s="65"/>
      <c r="H3" s="65"/>
      <c r="I3" s="67"/>
      <c r="J3" s="67"/>
      <c r="K3" s="68"/>
      <c r="L3" s="48"/>
      <c r="M3" s="66"/>
      <c r="N3" s="66"/>
      <c r="O3" s="66"/>
      <c r="P3" s="69"/>
      <c r="Q3" s="65"/>
      <c r="R3" s="65"/>
      <c r="S3" s="65"/>
      <c r="T3" s="65"/>
      <c r="U3" s="65"/>
      <c r="V3" s="65"/>
      <c r="W3" s="65"/>
      <c r="X3" s="65"/>
      <c r="Y3" s="66"/>
      <c r="Z3" s="66"/>
      <c r="AA3" s="66"/>
      <c r="AB3" s="66"/>
      <c r="AC3" s="65"/>
      <c r="AD3" s="71"/>
      <c r="AE3" s="66"/>
      <c r="AF3" s="65"/>
      <c r="AG3" s="65"/>
      <c r="AH3" s="66"/>
      <c r="AI3" s="65"/>
      <c r="AJ3" s="65"/>
      <c r="AK3" s="66"/>
      <c r="AL3" s="66"/>
      <c r="AM3" s="66"/>
    </row>
    <row r="4" spans="1:39" x14ac:dyDescent="0.25">
      <c r="A4" s="4" t="s">
        <v>38</v>
      </c>
      <c r="B4" s="5">
        <v>14</v>
      </c>
      <c r="C4" s="6">
        <v>14</v>
      </c>
      <c r="D4" s="6">
        <v>14</v>
      </c>
      <c r="E4" s="5">
        <v>12</v>
      </c>
      <c r="F4" s="5">
        <v>60</v>
      </c>
      <c r="G4" s="6">
        <v>30</v>
      </c>
      <c r="H4" s="5">
        <v>40</v>
      </c>
      <c r="I4" s="7">
        <v>8</v>
      </c>
      <c r="J4" s="8">
        <v>8</v>
      </c>
      <c r="K4" s="5">
        <v>7</v>
      </c>
      <c r="L4" s="9"/>
      <c r="M4" s="1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2"/>
    </row>
    <row r="5" spans="1:39" x14ac:dyDescent="0.25">
      <c r="A5" s="4" t="s">
        <v>39</v>
      </c>
      <c r="B5" s="5">
        <v>16</v>
      </c>
      <c r="C5" s="6">
        <v>16</v>
      </c>
      <c r="D5" s="6">
        <v>18</v>
      </c>
      <c r="E5" s="5">
        <v>15</v>
      </c>
      <c r="F5" s="5">
        <v>90</v>
      </c>
      <c r="G5" s="13">
        <v>50</v>
      </c>
      <c r="H5" s="5">
        <v>80</v>
      </c>
      <c r="I5" s="14">
        <v>10</v>
      </c>
      <c r="J5" s="8">
        <v>14</v>
      </c>
      <c r="K5" s="5">
        <v>10</v>
      </c>
      <c r="L5" s="9"/>
      <c r="M5" s="15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</row>
    <row r="6" spans="1:39" x14ac:dyDescent="0.25">
      <c r="A6" s="18" t="s">
        <v>40</v>
      </c>
      <c r="B6" s="5">
        <v>15</v>
      </c>
      <c r="C6" s="6">
        <v>15</v>
      </c>
      <c r="D6" s="6">
        <v>15</v>
      </c>
      <c r="E6" s="5">
        <v>14</v>
      </c>
      <c r="F6" s="5">
        <v>80</v>
      </c>
      <c r="G6" s="13">
        <v>40</v>
      </c>
      <c r="H6" s="5">
        <v>60</v>
      </c>
      <c r="I6" s="14">
        <v>10</v>
      </c>
      <c r="J6" s="8">
        <v>10</v>
      </c>
      <c r="K6" s="5">
        <v>10</v>
      </c>
      <c r="L6" s="19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39" x14ac:dyDescent="0.25">
      <c r="A7" s="18" t="s">
        <v>41</v>
      </c>
      <c r="B7" s="5">
        <v>10</v>
      </c>
      <c r="C7" s="6">
        <v>8</v>
      </c>
      <c r="D7" s="6">
        <v>10</v>
      </c>
      <c r="E7" s="5">
        <v>8</v>
      </c>
      <c r="F7" s="5">
        <v>50</v>
      </c>
      <c r="G7" s="13">
        <v>20</v>
      </c>
      <c r="H7" s="5">
        <v>30</v>
      </c>
      <c r="I7" s="20">
        <v>8</v>
      </c>
      <c r="J7" s="7">
        <v>10</v>
      </c>
      <c r="K7" s="6">
        <v>7</v>
      </c>
      <c r="L7" s="19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39" x14ac:dyDescent="0.25">
      <c r="A8" s="18" t="s">
        <v>42</v>
      </c>
      <c r="B8" s="6">
        <v>14</v>
      </c>
      <c r="C8" s="6">
        <v>14</v>
      </c>
      <c r="D8" s="6">
        <v>14</v>
      </c>
      <c r="E8" s="6">
        <v>12</v>
      </c>
      <c r="F8" s="6">
        <v>60</v>
      </c>
      <c r="G8" s="21">
        <v>35</v>
      </c>
      <c r="H8" s="6">
        <v>45</v>
      </c>
      <c r="I8" s="20">
        <v>10</v>
      </c>
      <c r="J8" s="7">
        <v>10</v>
      </c>
      <c r="K8" s="6">
        <v>10</v>
      </c>
      <c r="L8" s="19"/>
      <c r="M8" s="15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39" ht="17.25" customHeight="1" x14ac:dyDescent="0.25">
      <c r="A9" s="18" t="s">
        <v>43</v>
      </c>
      <c r="B9" s="5">
        <v>14</v>
      </c>
      <c r="C9" s="6">
        <v>14</v>
      </c>
      <c r="D9" s="6">
        <v>12</v>
      </c>
      <c r="E9" s="5">
        <v>10</v>
      </c>
      <c r="F9" s="5">
        <v>60</v>
      </c>
      <c r="G9" s="13">
        <v>35</v>
      </c>
      <c r="H9" s="5">
        <v>45</v>
      </c>
      <c r="I9" s="14">
        <v>10</v>
      </c>
      <c r="J9" s="8">
        <v>10</v>
      </c>
      <c r="K9" s="5">
        <v>10</v>
      </c>
      <c r="L9" s="19"/>
      <c r="M9" s="15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x14ac:dyDescent="0.25">
      <c r="A10" s="18" t="s">
        <v>44</v>
      </c>
      <c r="B10" s="5">
        <v>12</v>
      </c>
      <c r="C10" s="6">
        <v>10</v>
      </c>
      <c r="D10" s="6">
        <v>10</v>
      </c>
      <c r="E10" s="5">
        <v>12</v>
      </c>
      <c r="F10" s="5">
        <v>60</v>
      </c>
      <c r="G10" s="13">
        <v>30</v>
      </c>
      <c r="H10" s="5">
        <v>45</v>
      </c>
      <c r="I10" s="14">
        <v>10</v>
      </c>
      <c r="J10" s="8">
        <v>10</v>
      </c>
      <c r="K10" s="5">
        <v>10</v>
      </c>
      <c r="L10" s="19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x14ac:dyDescent="0.25">
      <c r="A11" s="18" t="s">
        <v>45</v>
      </c>
      <c r="B11" s="5">
        <v>14</v>
      </c>
      <c r="C11" s="6">
        <v>16</v>
      </c>
      <c r="D11" s="6">
        <v>16</v>
      </c>
      <c r="E11" s="5">
        <v>12</v>
      </c>
      <c r="F11" s="5">
        <v>70</v>
      </c>
      <c r="G11" s="13">
        <v>40</v>
      </c>
      <c r="H11" s="5">
        <v>50</v>
      </c>
      <c r="I11" s="14">
        <v>28</v>
      </c>
      <c r="J11" s="8">
        <v>26</v>
      </c>
      <c r="K11" s="5">
        <v>14</v>
      </c>
      <c r="L11" s="19"/>
      <c r="M11" s="1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x14ac:dyDescent="0.25">
      <c r="A12" s="18" t="s">
        <v>46</v>
      </c>
      <c r="B12" s="5">
        <v>12</v>
      </c>
      <c r="C12" s="6">
        <v>14</v>
      </c>
      <c r="D12" s="6">
        <v>14</v>
      </c>
      <c r="E12" s="5">
        <v>10</v>
      </c>
      <c r="F12" s="5">
        <v>60</v>
      </c>
      <c r="G12" s="13">
        <v>25</v>
      </c>
      <c r="H12" s="5">
        <v>40</v>
      </c>
      <c r="I12" s="14">
        <v>28</v>
      </c>
      <c r="J12" s="8">
        <v>26</v>
      </c>
      <c r="K12" s="5">
        <v>10</v>
      </c>
      <c r="L12" s="19"/>
      <c r="M12" s="15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39" x14ac:dyDescent="0.25">
      <c r="A13" s="18" t="s">
        <v>47</v>
      </c>
      <c r="B13" s="5">
        <v>12</v>
      </c>
      <c r="C13" s="6">
        <v>14</v>
      </c>
      <c r="D13" s="6">
        <v>14</v>
      </c>
      <c r="E13" s="5">
        <v>10</v>
      </c>
      <c r="F13" s="5">
        <v>60</v>
      </c>
      <c r="G13" s="13">
        <v>25</v>
      </c>
      <c r="H13" s="5">
        <v>40</v>
      </c>
      <c r="I13" s="14">
        <v>24</v>
      </c>
      <c r="J13" s="8">
        <v>24</v>
      </c>
      <c r="K13" s="5">
        <v>10</v>
      </c>
      <c r="L13" s="19"/>
      <c r="M13" s="15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x14ac:dyDescent="0.25">
      <c r="A14" s="18" t="s">
        <v>48</v>
      </c>
      <c r="B14" s="5">
        <v>12</v>
      </c>
      <c r="C14" s="6">
        <v>10</v>
      </c>
      <c r="D14" s="6">
        <v>12</v>
      </c>
      <c r="E14" s="5">
        <v>8</v>
      </c>
      <c r="F14" s="5">
        <v>45</v>
      </c>
      <c r="G14" s="13">
        <v>20</v>
      </c>
      <c r="H14" s="5">
        <v>35</v>
      </c>
      <c r="I14" s="14">
        <v>20</v>
      </c>
      <c r="J14" s="8">
        <v>20</v>
      </c>
      <c r="K14" s="5">
        <v>9</v>
      </c>
      <c r="L14" s="19"/>
      <c r="M14" s="15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39" x14ac:dyDescent="0.25">
      <c r="A15" s="18" t="s">
        <v>49</v>
      </c>
      <c r="B15" s="5">
        <v>12</v>
      </c>
      <c r="C15" s="6">
        <v>10</v>
      </c>
      <c r="D15" s="6">
        <v>12</v>
      </c>
      <c r="E15" s="5">
        <v>8</v>
      </c>
      <c r="F15" s="5">
        <v>45</v>
      </c>
      <c r="G15" s="13">
        <v>20</v>
      </c>
      <c r="H15" s="5">
        <v>35</v>
      </c>
      <c r="I15" s="14">
        <v>18</v>
      </c>
      <c r="J15" s="8">
        <v>18</v>
      </c>
      <c r="K15" s="5">
        <v>9</v>
      </c>
      <c r="L15" s="19"/>
      <c r="M15" s="15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39" x14ac:dyDescent="0.25">
      <c r="A16" s="18" t="s">
        <v>50</v>
      </c>
      <c r="B16" s="5">
        <v>10</v>
      </c>
      <c r="C16" s="6">
        <v>8</v>
      </c>
      <c r="D16" s="6">
        <v>10</v>
      </c>
      <c r="E16" s="5">
        <v>8</v>
      </c>
      <c r="F16" s="5">
        <v>45</v>
      </c>
      <c r="G16" s="13">
        <v>20</v>
      </c>
      <c r="H16" s="5">
        <v>30</v>
      </c>
      <c r="I16" s="14">
        <v>16</v>
      </c>
      <c r="J16" s="8">
        <v>14</v>
      </c>
      <c r="K16" s="5">
        <v>9</v>
      </c>
      <c r="L16" s="19"/>
      <c r="M16" s="1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x14ac:dyDescent="0.25">
      <c r="A17" s="18"/>
      <c r="B17" s="5">
        <v>0</v>
      </c>
      <c r="C17" s="6">
        <v>0</v>
      </c>
      <c r="D17" s="6">
        <v>0</v>
      </c>
      <c r="E17" s="5">
        <v>0</v>
      </c>
      <c r="F17" s="5">
        <v>0</v>
      </c>
      <c r="G17" s="13">
        <v>0</v>
      </c>
      <c r="H17" s="5">
        <v>0</v>
      </c>
      <c r="I17" s="14">
        <v>0</v>
      </c>
      <c r="J17" s="8">
        <v>0</v>
      </c>
      <c r="K17" s="5">
        <v>0</v>
      </c>
      <c r="L17" s="19"/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x14ac:dyDescent="0.25">
      <c r="A18" s="22" t="s">
        <v>51</v>
      </c>
      <c r="B18" s="23">
        <f t="shared" ref="B18:K18" si="0">SUM(B4:B17)</f>
        <v>167</v>
      </c>
      <c r="C18" s="23">
        <f t="shared" si="0"/>
        <v>163</v>
      </c>
      <c r="D18" s="23">
        <f t="shared" si="0"/>
        <v>171</v>
      </c>
      <c r="E18" s="23">
        <f t="shared" si="0"/>
        <v>139</v>
      </c>
      <c r="F18" s="23">
        <f t="shared" si="0"/>
        <v>785</v>
      </c>
      <c r="G18" s="24">
        <f t="shared" si="0"/>
        <v>390</v>
      </c>
      <c r="H18" s="23">
        <f t="shared" si="0"/>
        <v>575</v>
      </c>
      <c r="I18" s="25">
        <f t="shared" si="0"/>
        <v>200</v>
      </c>
      <c r="J18" s="26">
        <f t="shared" si="0"/>
        <v>200</v>
      </c>
      <c r="K18" s="23">
        <f t="shared" si="0"/>
        <v>125</v>
      </c>
      <c r="L18" s="19"/>
      <c r="M18" s="27"/>
      <c r="N18" s="28"/>
      <c r="O18" s="28"/>
      <c r="P18" s="28"/>
      <c r="Q18" s="28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</row>
    <row r="19" spans="1:39" x14ac:dyDescent="0.25">
      <c r="A19" s="31" t="s">
        <v>52</v>
      </c>
      <c r="B19" s="32">
        <v>10</v>
      </c>
      <c r="C19" s="32">
        <v>50</v>
      </c>
      <c r="D19" s="32">
        <v>50</v>
      </c>
      <c r="E19" s="32">
        <v>30</v>
      </c>
      <c r="F19" s="32">
        <v>190</v>
      </c>
      <c r="G19" s="33">
        <v>110</v>
      </c>
      <c r="H19" s="32">
        <v>120</v>
      </c>
      <c r="I19" s="34">
        <v>55</v>
      </c>
      <c r="J19" s="35">
        <v>55</v>
      </c>
      <c r="K19" s="32">
        <v>40</v>
      </c>
      <c r="L19" s="19"/>
      <c r="M19" s="37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9"/>
    </row>
    <row r="20" spans="1:39" x14ac:dyDescent="0.25">
      <c r="A20" s="40" t="s">
        <v>53</v>
      </c>
      <c r="B20" s="41">
        <f t="shared" ref="B20:K20" si="1">SUM(B18:B19)</f>
        <v>177</v>
      </c>
      <c r="C20" s="41">
        <f t="shared" si="1"/>
        <v>213</v>
      </c>
      <c r="D20" s="41">
        <f t="shared" si="1"/>
        <v>221</v>
      </c>
      <c r="E20" s="41">
        <f t="shared" si="1"/>
        <v>169</v>
      </c>
      <c r="F20" s="41">
        <f t="shared" si="1"/>
        <v>975</v>
      </c>
      <c r="G20" s="42">
        <f t="shared" si="1"/>
        <v>500</v>
      </c>
      <c r="H20" s="41">
        <f t="shared" si="1"/>
        <v>695</v>
      </c>
      <c r="I20" s="43">
        <f t="shared" si="1"/>
        <v>255</v>
      </c>
      <c r="J20" s="44">
        <f t="shared" si="1"/>
        <v>255</v>
      </c>
      <c r="K20" s="41">
        <f t="shared" si="1"/>
        <v>165</v>
      </c>
      <c r="L20" s="49"/>
      <c r="M20" s="50">
        <v>1875</v>
      </c>
      <c r="N20" s="51">
        <v>69</v>
      </c>
      <c r="O20" s="51">
        <v>50</v>
      </c>
      <c r="P20" s="51">
        <v>436</v>
      </c>
      <c r="Q20" s="51">
        <v>152</v>
      </c>
      <c r="R20" s="51">
        <v>56</v>
      </c>
      <c r="S20" s="51">
        <v>1330</v>
      </c>
      <c r="T20" s="51">
        <v>100</v>
      </c>
      <c r="U20" s="51">
        <v>80</v>
      </c>
      <c r="V20" s="51">
        <v>304</v>
      </c>
      <c r="W20" s="51">
        <v>365</v>
      </c>
      <c r="X20" s="51">
        <v>405</v>
      </c>
      <c r="Y20" s="51">
        <v>164</v>
      </c>
      <c r="Z20" s="42">
        <v>1500</v>
      </c>
      <c r="AA20" s="51">
        <v>1400</v>
      </c>
      <c r="AB20" s="51">
        <v>3510</v>
      </c>
      <c r="AC20" s="51">
        <v>845</v>
      </c>
      <c r="AD20" s="51">
        <v>1440</v>
      </c>
      <c r="AE20" s="51">
        <v>570</v>
      </c>
      <c r="AF20" s="51">
        <v>427</v>
      </c>
      <c r="AG20" s="51">
        <v>1330</v>
      </c>
      <c r="AH20" s="51">
        <v>94</v>
      </c>
      <c r="AI20" s="52">
        <v>156</v>
      </c>
      <c r="AJ20" s="51">
        <v>100</v>
      </c>
      <c r="AK20" s="51">
        <v>190</v>
      </c>
      <c r="AL20" s="51">
        <v>74</v>
      </c>
      <c r="AM20" s="51">
        <v>35</v>
      </c>
    </row>
    <row r="23" spans="1:39" x14ac:dyDescent="0.25">
      <c r="A23" s="56"/>
      <c r="B23" s="57"/>
      <c r="C23" s="58"/>
      <c r="D23" s="58"/>
      <c r="E23" s="57"/>
      <c r="F23" s="57"/>
      <c r="G23" s="59"/>
      <c r="H23" s="57"/>
      <c r="I23" s="60"/>
      <c r="J23" s="61"/>
      <c r="K23" s="57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</row>
    <row r="24" spans="1:39" x14ac:dyDescent="0.25">
      <c r="A24" s="56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</row>
    <row r="25" spans="1:39" x14ac:dyDescent="0.25">
      <c r="A25" s="56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7" spans="1:39" x14ac:dyDescent="0.25">
      <c r="A27" s="56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</sheetData>
  <mergeCells count="38">
    <mergeCell ref="AK1:AK3"/>
    <mergeCell ref="AL1:AL3"/>
    <mergeCell ref="AM1:AM3"/>
    <mergeCell ref="AF1:AF3"/>
    <mergeCell ref="AG1:AG3"/>
    <mergeCell ref="AH1:AH3"/>
    <mergeCell ref="AI1:AI3"/>
    <mergeCell ref="AJ1:AJ3"/>
    <mergeCell ref="AA1:AA3"/>
    <mergeCell ref="AB1:AB3"/>
    <mergeCell ref="AC1:AC3"/>
    <mergeCell ref="AD1:AD3"/>
    <mergeCell ref="AE1:AE3"/>
    <mergeCell ref="V1:V3"/>
    <mergeCell ref="W1:W3"/>
    <mergeCell ref="X1:X3"/>
    <mergeCell ref="Y1:Y3"/>
    <mergeCell ref="Z1:Z3"/>
    <mergeCell ref="Q1:Q3"/>
    <mergeCell ref="R1:R3"/>
    <mergeCell ref="S1:S3"/>
    <mergeCell ref="T1:T3"/>
    <mergeCell ref="U1:U3"/>
    <mergeCell ref="K1:K3"/>
    <mergeCell ref="M1:M3"/>
    <mergeCell ref="N1:N3"/>
    <mergeCell ref="O1:O3"/>
    <mergeCell ref="P1:P3"/>
    <mergeCell ref="F1:F3"/>
    <mergeCell ref="G1:G3"/>
    <mergeCell ref="H1:H3"/>
    <mergeCell ref="I1:I3"/>
    <mergeCell ref="J1:J3"/>
    <mergeCell ref="A1:A3"/>
    <mergeCell ref="B1:B3"/>
    <mergeCell ref="C1:C3"/>
    <mergeCell ref="D1:D3"/>
    <mergeCell ref="E1:E3"/>
  </mergeCells>
  <pageMargins left="0.51180555555555596" right="0.51180555555555596" top="0.78749999999999998" bottom="0.78749999999999998" header="0.511811023622047" footer="0.511811023622047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0"/>
  <sheetViews>
    <sheetView zoomScale="90" zoomScaleNormal="90" workbookViewId="0">
      <selection activeCell="M25" sqref="M25"/>
    </sheetView>
  </sheetViews>
  <sheetFormatPr defaultColWidth="8.7109375" defaultRowHeight="15" x14ac:dyDescent="0.25"/>
  <cols>
    <col min="1" max="1" width="26.42578125" customWidth="1"/>
    <col min="2" max="2" width="5.140625" customWidth="1"/>
    <col min="3" max="3" width="4.7109375" customWidth="1"/>
    <col min="4" max="4" width="4.5703125" customWidth="1"/>
    <col min="5" max="5" width="5.140625" customWidth="1"/>
    <col min="6" max="6" width="6.42578125" customWidth="1"/>
    <col min="7" max="7" width="5.5703125" customWidth="1"/>
    <col min="8" max="8" width="5.140625" customWidth="1"/>
    <col min="9" max="9" width="5.28515625" customWidth="1"/>
    <col min="10" max="10" width="5.42578125" customWidth="1"/>
    <col min="11" max="11" width="5.5703125" customWidth="1"/>
    <col min="16384" max="16384" width="11.5703125" customWidth="1"/>
  </cols>
  <sheetData>
    <row r="1" spans="1:11" ht="15" customHeight="1" x14ac:dyDescent="0.25">
      <c r="A1" s="64" t="s">
        <v>58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5" t="s">
        <v>6</v>
      </c>
      <c r="H1" s="65" t="s">
        <v>7</v>
      </c>
      <c r="I1" s="67" t="s">
        <v>8</v>
      </c>
      <c r="J1" s="67" t="s">
        <v>9</v>
      </c>
      <c r="K1" s="68" t="s">
        <v>10</v>
      </c>
    </row>
    <row r="2" spans="1:11" x14ac:dyDescent="0.25">
      <c r="A2" s="64"/>
      <c r="B2" s="65"/>
      <c r="C2" s="66"/>
      <c r="D2" s="66"/>
      <c r="E2" s="66"/>
      <c r="F2" s="65"/>
      <c r="G2" s="65"/>
      <c r="H2" s="65"/>
      <c r="I2" s="67"/>
      <c r="J2" s="67"/>
      <c r="K2" s="68"/>
    </row>
    <row r="3" spans="1:11" ht="90.75" customHeight="1" x14ac:dyDescent="0.25">
      <c r="A3" s="64"/>
      <c r="B3" s="65"/>
      <c r="C3" s="66"/>
      <c r="D3" s="66"/>
      <c r="E3" s="66"/>
      <c r="F3" s="65"/>
      <c r="G3" s="65"/>
      <c r="H3" s="65"/>
      <c r="I3" s="67"/>
      <c r="J3" s="67"/>
      <c r="K3" s="68"/>
    </row>
    <row r="4" spans="1:11" x14ac:dyDescent="0.25">
      <c r="A4" s="4" t="s">
        <v>38</v>
      </c>
      <c r="B4" s="5">
        <v>14</v>
      </c>
      <c r="C4" s="6">
        <v>14</v>
      </c>
      <c r="D4" s="6">
        <v>14</v>
      </c>
      <c r="E4" s="5">
        <v>12</v>
      </c>
      <c r="F4" s="5">
        <v>60</v>
      </c>
      <c r="G4" s="6">
        <v>30</v>
      </c>
      <c r="H4" s="5">
        <v>40</v>
      </c>
      <c r="I4" s="7">
        <v>8</v>
      </c>
      <c r="J4" s="8">
        <v>8</v>
      </c>
      <c r="K4" s="5">
        <v>7</v>
      </c>
    </row>
    <row r="5" spans="1:11" x14ac:dyDescent="0.25">
      <c r="A5" s="4" t="s">
        <v>39</v>
      </c>
      <c r="B5" s="5">
        <v>16</v>
      </c>
      <c r="C5" s="6">
        <v>16</v>
      </c>
      <c r="D5" s="6">
        <v>18</v>
      </c>
      <c r="E5" s="5">
        <v>15</v>
      </c>
      <c r="F5" s="5">
        <v>90</v>
      </c>
      <c r="G5" s="13">
        <v>50</v>
      </c>
      <c r="H5" s="5">
        <v>80</v>
      </c>
      <c r="I5" s="14">
        <v>10</v>
      </c>
      <c r="J5" s="8">
        <v>14</v>
      </c>
      <c r="K5" s="5">
        <v>10</v>
      </c>
    </row>
    <row r="6" spans="1:11" x14ac:dyDescent="0.25">
      <c r="A6" s="18" t="s">
        <v>40</v>
      </c>
      <c r="B6" s="5">
        <v>15</v>
      </c>
      <c r="C6" s="6">
        <v>15</v>
      </c>
      <c r="D6" s="6">
        <v>15</v>
      </c>
      <c r="E6" s="5">
        <v>14</v>
      </c>
      <c r="F6" s="5">
        <v>80</v>
      </c>
      <c r="G6" s="13">
        <v>40</v>
      </c>
      <c r="H6" s="5">
        <v>60</v>
      </c>
      <c r="I6" s="14">
        <v>10</v>
      </c>
      <c r="J6" s="8">
        <v>10</v>
      </c>
      <c r="K6" s="5">
        <v>10</v>
      </c>
    </row>
    <row r="7" spans="1:11" x14ac:dyDescent="0.25">
      <c r="A7" s="18" t="s">
        <v>41</v>
      </c>
      <c r="B7" s="5">
        <v>10</v>
      </c>
      <c r="C7" s="6">
        <v>8</v>
      </c>
      <c r="D7" s="6">
        <v>10</v>
      </c>
      <c r="E7" s="5">
        <v>8</v>
      </c>
      <c r="F7" s="5">
        <v>50</v>
      </c>
      <c r="G7" s="13">
        <v>20</v>
      </c>
      <c r="H7" s="5">
        <v>30</v>
      </c>
      <c r="I7" s="20">
        <v>8</v>
      </c>
      <c r="J7" s="7">
        <v>10</v>
      </c>
      <c r="K7" s="6">
        <v>7</v>
      </c>
    </row>
    <row r="8" spans="1:11" x14ac:dyDescent="0.25">
      <c r="A8" s="18" t="s">
        <v>42</v>
      </c>
      <c r="B8" s="6">
        <v>14</v>
      </c>
      <c r="C8" s="6">
        <v>14</v>
      </c>
      <c r="D8" s="6">
        <v>14</v>
      </c>
      <c r="E8" s="6">
        <v>12</v>
      </c>
      <c r="F8" s="6">
        <v>60</v>
      </c>
      <c r="G8" s="21">
        <v>35</v>
      </c>
      <c r="H8" s="6">
        <v>45</v>
      </c>
      <c r="I8" s="20">
        <v>10</v>
      </c>
      <c r="J8" s="7">
        <v>10</v>
      </c>
      <c r="K8" s="6">
        <v>10</v>
      </c>
    </row>
    <row r="9" spans="1:11" ht="18" customHeight="1" x14ac:dyDescent="0.25">
      <c r="A9" s="18" t="s">
        <v>43</v>
      </c>
      <c r="B9" s="5">
        <v>14</v>
      </c>
      <c r="C9" s="6">
        <v>14</v>
      </c>
      <c r="D9" s="6">
        <v>12</v>
      </c>
      <c r="E9" s="5">
        <v>10</v>
      </c>
      <c r="F9" s="5">
        <v>60</v>
      </c>
      <c r="G9" s="13">
        <v>35</v>
      </c>
      <c r="H9" s="5">
        <v>45</v>
      </c>
      <c r="I9" s="14">
        <v>10</v>
      </c>
      <c r="J9" s="8">
        <v>10</v>
      </c>
      <c r="K9" s="5">
        <v>10</v>
      </c>
    </row>
    <row r="10" spans="1:11" x14ac:dyDescent="0.25">
      <c r="A10" s="18" t="s">
        <v>44</v>
      </c>
      <c r="B10" s="5">
        <v>12</v>
      </c>
      <c r="C10" s="6">
        <v>10</v>
      </c>
      <c r="D10" s="6">
        <v>10</v>
      </c>
      <c r="E10" s="5">
        <v>12</v>
      </c>
      <c r="F10" s="5">
        <v>60</v>
      </c>
      <c r="G10" s="13">
        <v>30</v>
      </c>
      <c r="H10" s="5">
        <v>45</v>
      </c>
      <c r="I10" s="14">
        <v>10</v>
      </c>
      <c r="J10" s="8">
        <v>10</v>
      </c>
      <c r="K10" s="5">
        <v>10</v>
      </c>
    </row>
    <row r="11" spans="1:11" x14ac:dyDescent="0.25">
      <c r="A11" s="18" t="s">
        <v>45</v>
      </c>
      <c r="B11" s="5">
        <v>14</v>
      </c>
      <c r="C11" s="6">
        <v>16</v>
      </c>
      <c r="D11" s="6">
        <v>16</v>
      </c>
      <c r="E11" s="5">
        <v>12</v>
      </c>
      <c r="F11" s="5">
        <v>70</v>
      </c>
      <c r="G11" s="13">
        <v>40</v>
      </c>
      <c r="H11" s="5">
        <v>50</v>
      </c>
      <c r="I11" s="14">
        <v>28</v>
      </c>
      <c r="J11" s="8">
        <v>26</v>
      </c>
      <c r="K11" s="5">
        <v>14</v>
      </c>
    </row>
    <row r="12" spans="1:11" x14ac:dyDescent="0.25">
      <c r="A12" s="18" t="s">
        <v>46</v>
      </c>
      <c r="B12" s="5">
        <v>12</v>
      </c>
      <c r="C12" s="6">
        <v>14</v>
      </c>
      <c r="D12" s="6">
        <v>14</v>
      </c>
      <c r="E12" s="5">
        <v>10</v>
      </c>
      <c r="F12" s="5">
        <v>60</v>
      </c>
      <c r="G12" s="13">
        <v>25</v>
      </c>
      <c r="H12" s="5">
        <v>40</v>
      </c>
      <c r="I12" s="14">
        <v>28</v>
      </c>
      <c r="J12" s="8">
        <v>26</v>
      </c>
      <c r="K12" s="5">
        <v>10</v>
      </c>
    </row>
    <row r="13" spans="1:11" x14ac:dyDescent="0.25">
      <c r="A13" s="18" t="s">
        <v>47</v>
      </c>
      <c r="B13" s="5">
        <v>12</v>
      </c>
      <c r="C13" s="6">
        <v>14</v>
      </c>
      <c r="D13" s="6">
        <v>14</v>
      </c>
      <c r="E13" s="5">
        <v>10</v>
      </c>
      <c r="F13" s="5">
        <v>60</v>
      </c>
      <c r="G13" s="13">
        <v>25</v>
      </c>
      <c r="H13" s="5">
        <v>40</v>
      </c>
      <c r="I13" s="14">
        <v>24</v>
      </c>
      <c r="J13" s="8">
        <v>24</v>
      </c>
      <c r="K13" s="5">
        <v>10</v>
      </c>
    </row>
    <row r="14" spans="1:11" x14ac:dyDescent="0.25">
      <c r="A14" s="18" t="s">
        <v>48</v>
      </c>
      <c r="B14" s="5">
        <v>12</v>
      </c>
      <c r="C14" s="6">
        <v>10</v>
      </c>
      <c r="D14" s="6">
        <v>12</v>
      </c>
      <c r="E14" s="5">
        <v>8</v>
      </c>
      <c r="F14" s="5">
        <v>45</v>
      </c>
      <c r="G14" s="13">
        <v>20</v>
      </c>
      <c r="H14" s="5">
        <v>35</v>
      </c>
      <c r="I14" s="14">
        <v>20</v>
      </c>
      <c r="J14" s="8">
        <v>20</v>
      </c>
      <c r="K14" s="5">
        <v>9</v>
      </c>
    </row>
    <row r="15" spans="1:11" x14ac:dyDescent="0.25">
      <c r="A15" s="18" t="s">
        <v>49</v>
      </c>
      <c r="B15" s="5">
        <v>12</v>
      </c>
      <c r="C15" s="6">
        <v>10</v>
      </c>
      <c r="D15" s="6">
        <v>12</v>
      </c>
      <c r="E15" s="5">
        <v>8</v>
      </c>
      <c r="F15" s="5">
        <v>45</v>
      </c>
      <c r="G15" s="13">
        <v>20</v>
      </c>
      <c r="H15" s="5">
        <v>35</v>
      </c>
      <c r="I15" s="14">
        <v>18</v>
      </c>
      <c r="J15" s="8">
        <v>18</v>
      </c>
      <c r="K15" s="5">
        <v>9</v>
      </c>
    </row>
    <row r="16" spans="1:11" x14ac:dyDescent="0.25">
      <c r="A16" s="18" t="s">
        <v>50</v>
      </c>
      <c r="B16" s="5">
        <v>10</v>
      </c>
      <c r="C16" s="6">
        <v>8</v>
      </c>
      <c r="D16" s="6">
        <v>10</v>
      </c>
      <c r="E16" s="5">
        <v>8</v>
      </c>
      <c r="F16" s="5">
        <v>45</v>
      </c>
      <c r="G16" s="13">
        <v>20</v>
      </c>
      <c r="H16" s="5">
        <v>30</v>
      </c>
      <c r="I16" s="14">
        <v>16</v>
      </c>
      <c r="J16" s="8">
        <v>14</v>
      </c>
      <c r="K16" s="5">
        <v>9</v>
      </c>
    </row>
    <row r="17" spans="1:11" x14ac:dyDescent="0.25">
      <c r="A17" s="18"/>
      <c r="B17" s="5">
        <v>0</v>
      </c>
      <c r="C17" s="6">
        <v>0</v>
      </c>
      <c r="D17" s="6">
        <v>0</v>
      </c>
      <c r="E17" s="5">
        <v>0</v>
      </c>
      <c r="F17" s="5">
        <v>0</v>
      </c>
      <c r="G17" s="13">
        <v>0</v>
      </c>
      <c r="H17" s="5">
        <v>0</v>
      </c>
      <c r="I17" s="14">
        <v>0</v>
      </c>
      <c r="J17" s="8">
        <v>0</v>
      </c>
      <c r="K17" s="5">
        <v>0</v>
      </c>
    </row>
    <row r="18" spans="1:11" x14ac:dyDescent="0.25">
      <c r="A18" s="22" t="s">
        <v>51</v>
      </c>
      <c r="B18" s="23">
        <f t="shared" ref="B18:K18" si="0">SUM(B4:B17)</f>
        <v>167</v>
      </c>
      <c r="C18" s="23">
        <f t="shared" si="0"/>
        <v>163</v>
      </c>
      <c r="D18" s="23">
        <f t="shared" si="0"/>
        <v>171</v>
      </c>
      <c r="E18" s="23">
        <f t="shared" si="0"/>
        <v>139</v>
      </c>
      <c r="F18" s="23">
        <f t="shared" si="0"/>
        <v>785</v>
      </c>
      <c r="G18" s="24">
        <f t="shared" si="0"/>
        <v>390</v>
      </c>
      <c r="H18" s="23">
        <f t="shared" si="0"/>
        <v>575</v>
      </c>
      <c r="I18" s="25">
        <f t="shared" si="0"/>
        <v>200</v>
      </c>
      <c r="J18" s="26">
        <f t="shared" si="0"/>
        <v>200</v>
      </c>
      <c r="K18" s="23">
        <f t="shared" si="0"/>
        <v>125</v>
      </c>
    </row>
    <row r="19" spans="1:11" x14ac:dyDescent="0.25">
      <c r="A19" s="31" t="s">
        <v>52</v>
      </c>
      <c r="B19" s="32">
        <v>10</v>
      </c>
      <c r="C19" s="32">
        <v>50</v>
      </c>
      <c r="D19" s="32">
        <v>50</v>
      </c>
      <c r="E19" s="32">
        <v>30</v>
      </c>
      <c r="F19" s="32">
        <v>190</v>
      </c>
      <c r="G19" s="33">
        <v>110</v>
      </c>
      <c r="H19" s="32">
        <v>120</v>
      </c>
      <c r="I19" s="34">
        <v>55</v>
      </c>
      <c r="J19" s="35">
        <v>55</v>
      </c>
      <c r="K19" s="32">
        <v>40</v>
      </c>
    </row>
    <row r="20" spans="1:11" x14ac:dyDescent="0.25">
      <c r="A20" s="40" t="s">
        <v>53</v>
      </c>
      <c r="B20" s="41">
        <f t="shared" ref="B20:K20" si="1">SUM(B18:B19)</f>
        <v>177</v>
      </c>
      <c r="C20" s="41">
        <f t="shared" si="1"/>
        <v>213</v>
      </c>
      <c r="D20" s="41">
        <f t="shared" si="1"/>
        <v>221</v>
      </c>
      <c r="E20" s="41">
        <f t="shared" si="1"/>
        <v>169</v>
      </c>
      <c r="F20" s="41">
        <f t="shared" si="1"/>
        <v>975</v>
      </c>
      <c r="G20" s="42">
        <f t="shared" si="1"/>
        <v>500</v>
      </c>
      <c r="H20" s="41">
        <f t="shared" si="1"/>
        <v>695</v>
      </c>
      <c r="I20" s="43">
        <f t="shared" si="1"/>
        <v>255</v>
      </c>
      <c r="J20" s="44">
        <f t="shared" si="1"/>
        <v>255</v>
      </c>
      <c r="K20" s="41">
        <f t="shared" si="1"/>
        <v>165</v>
      </c>
    </row>
  </sheetData>
  <mergeCells count="11">
    <mergeCell ref="K1:K3"/>
    <mergeCell ref="F1:F3"/>
    <mergeCell ref="G1:G3"/>
    <mergeCell ref="H1:H3"/>
    <mergeCell ref="I1:I3"/>
    <mergeCell ref="J1:J3"/>
    <mergeCell ref="A1:A3"/>
    <mergeCell ref="B1:B3"/>
    <mergeCell ref="C1:C3"/>
    <mergeCell ref="D1:D3"/>
    <mergeCell ref="E1:E3"/>
  </mergeCells>
  <pageMargins left="0.51180555555555596" right="0.51180555555555596" top="0.78749999999999998" bottom="0.78749999999999998" header="0.511811023622047" footer="0.511811023622047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"/>
  <sheetViews>
    <sheetView tabSelected="1" zoomScale="90" zoomScaleNormal="90" workbookViewId="0">
      <selection activeCell="R28" sqref="R28"/>
    </sheetView>
  </sheetViews>
  <sheetFormatPr defaultColWidth="8.7109375" defaultRowHeight="15" x14ac:dyDescent="0.25"/>
  <cols>
    <col min="1" max="1" width="26.42578125" customWidth="1"/>
    <col min="2" max="2" width="5.140625" customWidth="1"/>
    <col min="3" max="3" width="4.7109375" customWidth="1"/>
    <col min="4" max="4" width="4.5703125" customWidth="1"/>
    <col min="5" max="5" width="5.140625" customWidth="1"/>
    <col min="6" max="6" width="6.85546875" customWidth="1"/>
    <col min="7" max="7" width="5.5703125" customWidth="1"/>
    <col min="8" max="8" width="5.140625" customWidth="1"/>
    <col min="9" max="9" width="5.28515625" customWidth="1"/>
    <col min="10" max="10" width="5.42578125" customWidth="1"/>
    <col min="11" max="11" width="5.5703125" customWidth="1"/>
    <col min="16384" max="16384" width="11.5703125" customWidth="1"/>
  </cols>
  <sheetData>
    <row r="1" spans="1:11" ht="15" customHeight="1" x14ac:dyDescent="0.25">
      <c r="A1" s="64" t="s">
        <v>59</v>
      </c>
      <c r="B1" s="65" t="s">
        <v>1</v>
      </c>
      <c r="C1" s="66" t="s">
        <v>2</v>
      </c>
      <c r="D1" s="66" t="s">
        <v>3</v>
      </c>
      <c r="E1" s="66" t="s">
        <v>4</v>
      </c>
      <c r="F1" s="65" t="s">
        <v>5</v>
      </c>
      <c r="G1" s="65" t="s">
        <v>6</v>
      </c>
      <c r="H1" s="65" t="s">
        <v>7</v>
      </c>
      <c r="I1" s="67" t="s">
        <v>8</v>
      </c>
      <c r="J1" s="67" t="s">
        <v>9</v>
      </c>
      <c r="K1" s="68" t="s">
        <v>10</v>
      </c>
    </row>
    <row r="2" spans="1:11" x14ac:dyDescent="0.25">
      <c r="A2" s="64"/>
      <c r="B2" s="65"/>
      <c r="C2" s="66"/>
      <c r="D2" s="66"/>
      <c r="E2" s="66"/>
      <c r="F2" s="65"/>
      <c r="G2" s="65"/>
      <c r="H2" s="65"/>
      <c r="I2" s="67"/>
      <c r="J2" s="67"/>
      <c r="K2" s="68"/>
    </row>
    <row r="3" spans="1:11" ht="77.25" customHeight="1" x14ac:dyDescent="0.25">
      <c r="A3" s="64"/>
      <c r="B3" s="65"/>
      <c r="C3" s="66"/>
      <c r="D3" s="66"/>
      <c r="E3" s="66"/>
      <c r="F3" s="65"/>
      <c r="G3" s="65"/>
      <c r="H3" s="65"/>
      <c r="I3" s="67"/>
      <c r="J3" s="67"/>
      <c r="K3" s="68"/>
    </row>
    <row r="4" spans="1:11" x14ac:dyDescent="0.25">
      <c r="A4" s="4" t="s">
        <v>38</v>
      </c>
      <c r="B4" s="5">
        <v>14</v>
      </c>
      <c r="C4" s="6">
        <v>14</v>
      </c>
      <c r="D4" s="6">
        <v>14</v>
      </c>
      <c r="E4" s="5">
        <v>12</v>
      </c>
      <c r="F4" s="5">
        <v>60</v>
      </c>
      <c r="G4" s="6">
        <v>30</v>
      </c>
      <c r="H4" s="5">
        <v>40</v>
      </c>
      <c r="I4" s="7">
        <v>8</v>
      </c>
      <c r="J4" s="8">
        <v>8</v>
      </c>
      <c r="K4" s="5">
        <v>7</v>
      </c>
    </row>
    <row r="5" spans="1:11" x14ac:dyDescent="0.25">
      <c r="A5" s="4" t="s">
        <v>39</v>
      </c>
      <c r="B5" s="5">
        <v>16</v>
      </c>
      <c r="C5" s="6">
        <v>16</v>
      </c>
      <c r="D5" s="6">
        <v>18</v>
      </c>
      <c r="E5" s="5">
        <v>15</v>
      </c>
      <c r="F5" s="5">
        <v>90</v>
      </c>
      <c r="G5" s="13">
        <v>50</v>
      </c>
      <c r="H5" s="5">
        <v>80</v>
      </c>
      <c r="I5" s="14">
        <v>10</v>
      </c>
      <c r="J5" s="8">
        <v>14</v>
      </c>
      <c r="K5" s="5">
        <v>10</v>
      </c>
    </row>
    <row r="6" spans="1:11" x14ac:dyDescent="0.25">
      <c r="A6" s="18" t="s">
        <v>40</v>
      </c>
      <c r="B6" s="5">
        <v>15</v>
      </c>
      <c r="C6" s="6">
        <v>15</v>
      </c>
      <c r="D6" s="6">
        <v>15</v>
      </c>
      <c r="E6" s="5">
        <v>14</v>
      </c>
      <c r="F6" s="5">
        <v>80</v>
      </c>
      <c r="G6" s="13">
        <v>40</v>
      </c>
      <c r="H6" s="5">
        <v>60</v>
      </c>
      <c r="I6" s="14">
        <v>10</v>
      </c>
      <c r="J6" s="8">
        <v>10</v>
      </c>
      <c r="K6" s="5">
        <v>10</v>
      </c>
    </row>
    <row r="7" spans="1:11" x14ac:dyDescent="0.25">
      <c r="A7" s="18" t="s">
        <v>41</v>
      </c>
      <c r="B7" s="5">
        <v>10</v>
      </c>
      <c r="C7" s="6">
        <v>8</v>
      </c>
      <c r="D7" s="6">
        <v>10</v>
      </c>
      <c r="E7" s="5">
        <v>8</v>
      </c>
      <c r="F7" s="5">
        <v>50</v>
      </c>
      <c r="G7" s="13">
        <v>20</v>
      </c>
      <c r="H7" s="5">
        <v>30</v>
      </c>
      <c r="I7" s="20">
        <v>8</v>
      </c>
      <c r="J7" s="7">
        <v>10</v>
      </c>
      <c r="K7" s="6">
        <v>7</v>
      </c>
    </row>
    <row r="8" spans="1:11" x14ac:dyDescent="0.25">
      <c r="A8" s="18" t="s">
        <v>42</v>
      </c>
      <c r="B8" s="6">
        <v>14</v>
      </c>
      <c r="C8" s="6">
        <v>14</v>
      </c>
      <c r="D8" s="6">
        <v>14</v>
      </c>
      <c r="E8" s="6">
        <v>12</v>
      </c>
      <c r="F8" s="6">
        <v>60</v>
      </c>
      <c r="G8" s="21">
        <v>35</v>
      </c>
      <c r="H8" s="6">
        <v>45</v>
      </c>
      <c r="I8" s="20">
        <v>10</v>
      </c>
      <c r="J8" s="7">
        <v>10</v>
      </c>
      <c r="K8" s="6">
        <v>10</v>
      </c>
    </row>
    <row r="9" spans="1:11" ht="17.25" customHeight="1" x14ac:dyDescent="0.25">
      <c r="A9" s="18" t="s">
        <v>43</v>
      </c>
      <c r="B9" s="5">
        <v>14</v>
      </c>
      <c r="C9" s="6">
        <v>14</v>
      </c>
      <c r="D9" s="6">
        <v>12</v>
      </c>
      <c r="E9" s="5">
        <v>10</v>
      </c>
      <c r="F9" s="5">
        <v>60</v>
      </c>
      <c r="G9" s="13">
        <v>35</v>
      </c>
      <c r="H9" s="5">
        <v>45</v>
      </c>
      <c r="I9" s="14">
        <v>10</v>
      </c>
      <c r="J9" s="8">
        <v>10</v>
      </c>
      <c r="K9" s="5">
        <v>10</v>
      </c>
    </row>
    <row r="10" spans="1:11" x14ac:dyDescent="0.25">
      <c r="A10" s="18" t="s">
        <v>44</v>
      </c>
      <c r="B10" s="5">
        <v>12</v>
      </c>
      <c r="C10" s="6">
        <v>10</v>
      </c>
      <c r="D10" s="6">
        <v>10</v>
      </c>
      <c r="E10" s="5">
        <v>12</v>
      </c>
      <c r="F10" s="5">
        <v>60</v>
      </c>
      <c r="G10" s="13">
        <v>30</v>
      </c>
      <c r="H10" s="5">
        <v>45</v>
      </c>
      <c r="I10" s="14">
        <v>10</v>
      </c>
      <c r="J10" s="8">
        <v>10</v>
      </c>
      <c r="K10" s="5">
        <v>10</v>
      </c>
    </row>
    <row r="11" spans="1:11" x14ac:dyDescent="0.25">
      <c r="A11" s="18" t="s">
        <v>45</v>
      </c>
      <c r="B11" s="5">
        <v>14</v>
      </c>
      <c r="C11" s="6">
        <v>16</v>
      </c>
      <c r="D11" s="6">
        <v>16</v>
      </c>
      <c r="E11" s="5">
        <v>12</v>
      </c>
      <c r="F11" s="5">
        <v>70</v>
      </c>
      <c r="G11" s="13">
        <v>40</v>
      </c>
      <c r="H11" s="5">
        <v>50</v>
      </c>
      <c r="I11" s="14">
        <v>28</v>
      </c>
      <c r="J11" s="8">
        <v>26</v>
      </c>
      <c r="K11" s="5">
        <v>14</v>
      </c>
    </row>
    <row r="12" spans="1:11" x14ac:dyDescent="0.25">
      <c r="A12" s="18" t="s">
        <v>46</v>
      </c>
      <c r="B12" s="5">
        <v>12</v>
      </c>
      <c r="C12" s="6">
        <v>14</v>
      </c>
      <c r="D12" s="6">
        <v>14</v>
      </c>
      <c r="E12" s="5">
        <v>10</v>
      </c>
      <c r="F12" s="5">
        <v>60</v>
      </c>
      <c r="G12" s="13">
        <v>25</v>
      </c>
      <c r="H12" s="5">
        <v>40</v>
      </c>
      <c r="I12" s="14">
        <v>28</v>
      </c>
      <c r="J12" s="8">
        <v>26</v>
      </c>
      <c r="K12" s="5">
        <v>10</v>
      </c>
    </row>
    <row r="13" spans="1:11" x14ac:dyDescent="0.25">
      <c r="A13" s="18" t="s">
        <v>47</v>
      </c>
      <c r="B13" s="5">
        <v>12</v>
      </c>
      <c r="C13" s="6">
        <v>14</v>
      </c>
      <c r="D13" s="6">
        <v>14</v>
      </c>
      <c r="E13" s="5">
        <v>10</v>
      </c>
      <c r="F13" s="5">
        <v>60</v>
      </c>
      <c r="G13" s="13">
        <v>25</v>
      </c>
      <c r="H13" s="5">
        <v>40</v>
      </c>
      <c r="I13" s="14">
        <v>24</v>
      </c>
      <c r="J13" s="8">
        <v>24</v>
      </c>
      <c r="K13" s="5">
        <v>10</v>
      </c>
    </row>
    <row r="14" spans="1:11" x14ac:dyDescent="0.25">
      <c r="A14" s="18" t="s">
        <v>48</v>
      </c>
      <c r="B14" s="5">
        <v>12</v>
      </c>
      <c r="C14" s="6">
        <v>10</v>
      </c>
      <c r="D14" s="6">
        <v>12</v>
      </c>
      <c r="E14" s="5">
        <v>8</v>
      </c>
      <c r="F14" s="5">
        <v>45</v>
      </c>
      <c r="G14" s="13">
        <v>20</v>
      </c>
      <c r="H14" s="5">
        <v>35</v>
      </c>
      <c r="I14" s="14">
        <v>20</v>
      </c>
      <c r="J14" s="8">
        <v>20</v>
      </c>
      <c r="K14" s="5">
        <v>9</v>
      </c>
    </row>
    <row r="15" spans="1:11" x14ac:dyDescent="0.25">
      <c r="A15" s="18" t="s">
        <v>49</v>
      </c>
      <c r="B15" s="5">
        <v>12</v>
      </c>
      <c r="C15" s="6">
        <v>10</v>
      </c>
      <c r="D15" s="6">
        <v>12</v>
      </c>
      <c r="E15" s="5">
        <v>8</v>
      </c>
      <c r="F15" s="5">
        <v>45</v>
      </c>
      <c r="G15" s="13">
        <v>20</v>
      </c>
      <c r="H15" s="5">
        <v>35</v>
      </c>
      <c r="I15" s="14">
        <v>18</v>
      </c>
      <c r="J15" s="8">
        <v>18</v>
      </c>
      <c r="K15" s="5">
        <v>9</v>
      </c>
    </row>
    <row r="16" spans="1:11" x14ac:dyDescent="0.25">
      <c r="A16" s="18" t="s">
        <v>50</v>
      </c>
      <c r="B16" s="5">
        <v>10</v>
      </c>
      <c r="C16" s="6">
        <v>8</v>
      </c>
      <c r="D16" s="6">
        <v>10</v>
      </c>
      <c r="E16" s="5">
        <v>8</v>
      </c>
      <c r="F16" s="5">
        <v>45</v>
      </c>
      <c r="G16" s="13">
        <v>20</v>
      </c>
      <c r="H16" s="5">
        <v>30</v>
      </c>
      <c r="I16" s="14">
        <v>16</v>
      </c>
      <c r="J16" s="8">
        <v>14</v>
      </c>
      <c r="K16" s="5">
        <v>9</v>
      </c>
    </row>
    <row r="17" spans="1:11" x14ac:dyDescent="0.25">
      <c r="A17" s="18"/>
      <c r="B17" s="5">
        <v>0</v>
      </c>
      <c r="C17" s="6">
        <v>0</v>
      </c>
      <c r="D17" s="6">
        <v>0</v>
      </c>
      <c r="E17" s="5">
        <v>0</v>
      </c>
      <c r="F17" s="5">
        <v>0</v>
      </c>
      <c r="G17" s="13">
        <v>0</v>
      </c>
      <c r="H17" s="5">
        <v>0</v>
      </c>
      <c r="I17" s="14">
        <v>0</v>
      </c>
      <c r="J17" s="8">
        <v>0</v>
      </c>
      <c r="K17" s="5">
        <v>0</v>
      </c>
    </row>
    <row r="18" spans="1:11" x14ac:dyDescent="0.25">
      <c r="A18" s="22" t="s">
        <v>51</v>
      </c>
      <c r="B18" s="23">
        <f t="shared" ref="B18:K18" si="0">SUM(B4:B17)</f>
        <v>167</v>
      </c>
      <c r="C18" s="23">
        <f t="shared" si="0"/>
        <v>163</v>
      </c>
      <c r="D18" s="23">
        <f t="shared" si="0"/>
        <v>171</v>
      </c>
      <c r="E18" s="23">
        <f t="shared" si="0"/>
        <v>139</v>
      </c>
      <c r="F18" s="23">
        <f t="shared" si="0"/>
        <v>785</v>
      </c>
      <c r="G18" s="24">
        <f t="shared" si="0"/>
        <v>390</v>
      </c>
      <c r="H18" s="23">
        <f t="shared" si="0"/>
        <v>575</v>
      </c>
      <c r="I18" s="25">
        <f t="shared" si="0"/>
        <v>200</v>
      </c>
      <c r="J18" s="26">
        <f t="shared" si="0"/>
        <v>200</v>
      </c>
      <c r="K18" s="23">
        <f t="shared" si="0"/>
        <v>125</v>
      </c>
    </row>
    <row r="19" spans="1:11" x14ac:dyDescent="0.25">
      <c r="A19" s="31" t="s">
        <v>52</v>
      </c>
      <c r="B19" s="32">
        <v>10</v>
      </c>
      <c r="C19" s="32">
        <v>50</v>
      </c>
      <c r="D19" s="32">
        <v>50</v>
      </c>
      <c r="E19" s="32">
        <v>30</v>
      </c>
      <c r="F19" s="32">
        <v>190</v>
      </c>
      <c r="G19" s="33">
        <v>110</v>
      </c>
      <c r="H19" s="32">
        <v>120</v>
      </c>
      <c r="I19" s="34">
        <v>55</v>
      </c>
      <c r="J19" s="35">
        <v>55</v>
      </c>
      <c r="K19" s="32">
        <v>40</v>
      </c>
    </row>
    <row r="20" spans="1:11" x14ac:dyDescent="0.25">
      <c r="A20" s="40" t="s">
        <v>53</v>
      </c>
      <c r="B20" s="41">
        <f t="shared" ref="B20:K20" si="1">SUM(B18:B19)</f>
        <v>177</v>
      </c>
      <c r="C20" s="41">
        <f t="shared" si="1"/>
        <v>213</v>
      </c>
      <c r="D20" s="41">
        <f t="shared" si="1"/>
        <v>221</v>
      </c>
      <c r="E20" s="41">
        <f t="shared" si="1"/>
        <v>169</v>
      </c>
      <c r="F20" s="41">
        <f t="shared" si="1"/>
        <v>975</v>
      </c>
      <c r="G20" s="42">
        <f t="shared" si="1"/>
        <v>500</v>
      </c>
      <c r="H20" s="41">
        <f t="shared" si="1"/>
        <v>695</v>
      </c>
      <c r="I20" s="43">
        <f t="shared" si="1"/>
        <v>255</v>
      </c>
      <c r="J20" s="44">
        <f t="shared" si="1"/>
        <v>255</v>
      </c>
      <c r="K20" s="41">
        <f t="shared" si="1"/>
        <v>165</v>
      </c>
    </row>
    <row r="21" spans="1:1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</sheetData>
  <mergeCells count="11">
    <mergeCell ref="K1:K3"/>
    <mergeCell ref="F1:F3"/>
    <mergeCell ref="G1:G3"/>
    <mergeCell ref="H1:H3"/>
    <mergeCell ref="I1:I3"/>
    <mergeCell ref="J1:J3"/>
    <mergeCell ref="A1:A3"/>
    <mergeCell ref="B1:B3"/>
    <mergeCell ref="C1:C3"/>
    <mergeCell ref="D1:D3"/>
    <mergeCell ref="E1:E3"/>
  </mergeCells>
  <pageMargins left="0.51180555555555596" right="0.51180555555555596" top="0.78749999999999998" bottom="0.78749999999999998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1ª</vt:lpstr>
      <vt:lpstr>2ª</vt:lpstr>
      <vt:lpstr>3ª</vt:lpstr>
      <vt:lpstr>4ª</vt:lpstr>
      <vt:lpstr>5ª</vt:lpstr>
      <vt:lpstr>6ª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Flavia</dc:creator>
  <dc:description/>
  <cp:lastModifiedBy>Erliton de Mello Braz</cp:lastModifiedBy>
  <cp:revision>4</cp:revision>
  <cp:lastPrinted>2025-02-17T19:40:17Z</cp:lastPrinted>
  <dcterms:created xsi:type="dcterms:W3CDTF">2020-10-13T14:34:46Z</dcterms:created>
  <dcterms:modified xsi:type="dcterms:W3CDTF">2025-02-17T19:40:40Z</dcterms:modified>
  <dc:language>pt-BR</dc:language>
</cp:coreProperties>
</file>